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ilv\Downloads\"/>
    </mc:Choice>
  </mc:AlternateContent>
  <bookViews>
    <workbookView xWindow="0" yWindow="0" windowWidth="23040" windowHeight="9384" tabRatio="500"/>
  </bookViews>
  <sheets>
    <sheet name="RUBRADO Obras edilicias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7" i="1" l="1"/>
  <c r="F26" i="1"/>
  <c r="F25" i="1"/>
  <c r="F24" i="1"/>
  <c r="F402" i="1"/>
  <c r="F401" i="1"/>
  <c r="F400" i="1"/>
  <c r="G398" i="1" s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49" i="1"/>
  <c r="F347" i="1"/>
  <c r="F346" i="1"/>
  <c r="F345" i="1"/>
  <c r="F343" i="1"/>
  <c r="F342" i="1"/>
  <c r="F337" i="1"/>
  <c r="F336" i="1"/>
  <c r="F335" i="1"/>
  <c r="F331" i="1"/>
  <c r="F329" i="1"/>
  <c r="F328" i="1"/>
  <c r="F327" i="1"/>
  <c r="F326" i="1"/>
  <c r="F325" i="1"/>
  <c r="F323" i="1"/>
  <c r="F322" i="1"/>
  <c r="F320" i="1"/>
  <c r="F319" i="1"/>
  <c r="F318" i="1"/>
  <c r="F317" i="1"/>
  <c r="F316" i="1"/>
  <c r="F315" i="1"/>
  <c r="F314" i="1"/>
  <c r="F312" i="1"/>
  <c r="F311" i="1"/>
  <c r="F310" i="1"/>
  <c r="F309" i="1"/>
  <c r="F308" i="1"/>
  <c r="F306" i="1"/>
  <c r="F305" i="1"/>
  <c r="F304" i="1"/>
  <c r="F303" i="1"/>
  <c r="F301" i="1"/>
  <c r="F296" i="1"/>
  <c r="F295" i="1"/>
  <c r="F291" i="1"/>
  <c r="F290" i="1"/>
  <c r="F289" i="1"/>
  <c r="F288" i="1"/>
  <c r="F287" i="1"/>
  <c r="F286" i="1"/>
  <c r="F285" i="1"/>
  <c r="F283" i="1"/>
  <c r="F282" i="1"/>
  <c r="F281" i="1"/>
  <c r="F279" i="1"/>
  <c r="F278" i="1"/>
  <c r="F277" i="1"/>
  <c r="F275" i="1"/>
  <c r="F274" i="1"/>
  <c r="F273" i="1"/>
  <c r="F272" i="1"/>
  <c r="F271" i="1"/>
  <c r="F266" i="1"/>
  <c r="F264" i="1"/>
  <c r="F263" i="1"/>
  <c r="F261" i="1"/>
  <c r="F260" i="1"/>
  <c r="F259" i="1"/>
  <c r="F258" i="1"/>
  <c r="F257" i="1"/>
  <c r="F256" i="1"/>
  <c r="F255" i="1"/>
  <c r="F254" i="1"/>
  <c r="F253" i="1"/>
  <c r="F252" i="1"/>
  <c r="F250" i="1"/>
  <c r="F249" i="1"/>
  <c r="F248" i="1"/>
  <c r="F247" i="1"/>
  <c r="F246" i="1"/>
  <c r="F245" i="1"/>
  <c r="F244" i="1"/>
  <c r="F243" i="1"/>
  <c r="F241" i="1"/>
  <c r="F240" i="1"/>
  <c r="F239" i="1"/>
  <c r="F238" i="1"/>
  <c r="F237" i="1"/>
  <c r="F236" i="1"/>
  <c r="F234" i="1"/>
  <c r="F233" i="1"/>
  <c r="F232" i="1"/>
  <c r="F231" i="1"/>
  <c r="F230" i="1"/>
  <c r="F229" i="1"/>
  <c r="F228" i="1"/>
  <c r="F226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197" i="1"/>
  <c r="G195" i="1" s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57" i="1"/>
  <c r="F156" i="1"/>
  <c r="F155" i="1"/>
  <c r="F154" i="1"/>
  <c r="F153" i="1"/>
  <c r="F152" i="1"/>
  <c r="F151" i="1"/>
  <c r="F150" i="1"/>
  <c r="F149" i="1"/>
  <c r="F148" i="1"/>
  <c r="F147" i="1"/>
  <c r="F143" i="1"/>
  <c r="F142" i="1"/>
  <c r="F141" i="1"/>
  <c r="F140" i="1"/>
  <c r="F136" i="1"/>
  <c r="F135" i="1"/>
  <c r="F131" i="1"/>
  <c r="G129" i="1"/>
  <c r="F127" i="1"/>
  <c r="F126" i="1"/>
  <c r="F125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3" i="1"/>
  <c r="F102" i="1"/>
  <c r="F101" i="1"/>
  <c r="F100" i="1"/>
  <c r="F99" i="1"/>
  <c r="F98" i="1"/>
  <c r="F97" i="1"/>
  <c r="F93" i="1"/>
  <c r="F92" i="1"/>
  <c r="F88" i="1"/>
  <c r="G86" i="1" s="1"/>
  <c r="F84" i="1"/>
  <c r="F83" i="1"/>
  <c r="F79" i="1"/>
  <c r="F78" i="1"/>
  <c r="F77" i="1"/>
  <c r="F76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5" i="1"/>
  <c r="F54" i="1"/>
  <c r="F53" i="1"/>
  <c r="F52" i="1"/>
  <c r="F50" i="1"/>
  <c r="F49" i="1"/>
  <c r="F48" i="1"/>
  <c r="F47" i="1"/>
  <c r="F46" i="1"/>
  <c r="F45" i="1"/>
  <c r="F44" i="1"/>
  <c r="F43" i="1"/>
  <c r="F42" i="1"/>
  <c r="F41" i="1"/>
  <c r="F40" i="1"/>
  <c r="F36" i="1"/>
  <c r="F35" i="1"/>
  <c r="F34" i="1"/>
  <c r="F33" i="1"/>
  <c r="F32" i="1"/>
  <c r="F31" i="1"/>
  <c r="F23" i="1"/>
  <c r="F22" i="1"/>
  <c r="F21" i="1"/>
  <c r="F20" i="1"/>
  <c r="G81" i="1" l="1"/>
  <c r="G293" i="1"/>
  <c r="G145" i="1"/>
  <c r="G333" i="1"/>
  <c r="G268" i="1"/>
  <c r="G339" i="1"/>
  <c r="G95" i="1"/>
  <c r="G159" i="1"/>
  <c r="G351" i="1"/>
  <c r="G299" i="1"/>
  <c r="G74" i="1"/>
  <c r="G57" i="1"/>
  <c r="G133" i="1"/>
  <c r="G382" i="1"/>
  <c r="G38" i="1"/>
  <c r="G123" i="1"/>
  <c r="G199" i="1"/>
  <c r="G224" i="1"/>
  <c r="G105" i="1"/>
  <c r="G18" i="1"/>
  <c r="G29" i="1"/>
  <c r="G90" i="1"/>
  <c r="G138" i="1"/>
  <c r="G405" i="1" l="1"/>
  <c r="H68" i="1" s="1"/>
  <c r="H401" i="1" l="1"/>
  <c r="H103" i="1"/>
  <c r="H273" i="1"/>
  <c r="H93" i="1"/>
  <c r="H213" i="1"/>
  <c r="H111" i="1"/>
  <c r="H84" i="1"/>
  <c r="H310" i="1"/>
  <c r="H204" i="1"/>
  <c r="H337" i="1"/>
  <c r="H275" i="1"/>
  <c r="H325" i="1"/>
  <c r="H402" i="1"/>
  <c r="H259" i="1"/>
  <c r="H42" i="1"/>
  <c r="H114" i="1"/>
  <c r="H244" i="1"/>
  <c r="H69" i="1"/>
  <c r="H192" i="1"/>
  <c r="H193" i="1"/>
  <c r="H53" i="1"/>
  <c r="H43" i="1"/>
  <c r="H168" i="1"/>
  <c r="H127" i="1"/>
  <c r="H149" i="1"/>
  <c r="H31" i="1"/>
  <c r="I29" i="1" s="1"/>
  <c r="H221" i="1"/>
  <c r="H206" i="1"/>
  <c r="H220" i="1"/>
  <c r="H392" i="1"/>
  <c r="H263" i="1"/>
  <c r="H391" i="1"/>
  <c r="H214" i="1"/>
  <c r="H361" i="1"/>
  <c r="H257" i="1"/>
  <c r="H248" i="1"/>
  <c r="H318" i="1"/>
  <c r="H20" i="1"/>
  <c r="I18" i="1" s="1"/>
  <c r="I405" i="1" s="1"/>
  <c r="H113" i="1"/>
  <c r="H118" i="1"/>
  <c r="H232" i="1"/>
  <c r="H347" i="1"/>
  <c r="H241" i="1"/>
  <c r="H331" i="1"/>
  <c r="H186" i="1"/>
  <c r="H388" i="1"/>
  <c r="H289" i="1"/>
  <c r="H308" i="1"/>
  <c r="H174" i="1"/>
  <c r="H207" i="1"/>
  <c r="H314" i="1"/>
  <c r="H62" i="1"/>
  <c r="H243" i="1"/>
  <c r="H78" i="1"/>
  <c r="H236" i="1"/>
  <c r="H345" i="1"/>
  <c r="H52" i="1"/>
  <c r="H109" i="1"/>
  <c r="H303" i="1"/>
  <c r="H63" i="1"/>
  <c r="H48" i="1"/>
  <c r="H295" i="1"/>
  <c r="I293" i="1" s="1"/>
  <c r="H163" i="1"/>
  <c r="H343" i="1"/>
  <c r="H238" i="1"/>
  <c r="H72" i="1"/>
  <c r="H219" i="1"/>
  <c r="H76" i="1"/>
  <c r="I74" i="1" s="1"/>
  <c r="H256" i="1"/>
  <c r="H375" i="1"/>
  <c r="H119" i="1"/>
  <c r="H355" i="1"/>
  <c r="H233" i="1"/>
  <c r="H370" i="1"/>
  <c r="H230" i="1"/>
  <c r="H46" i="1"/>
  <c r="H327" i="1"/>
  <c r="H54" i="1"/>
  <c r="H354" i="1"/>
  <c r="H33" i="1"/>
  <c r="H312" i="1"/>
  <c r="H288" i="1"/>
  <c r="H291" i="1"/>
  <c r="H353" i="1"/>
  <c r="I351" i="1" s="1"/>
  <c r="H272" i="1"/>
  <c r="H142" i="1"/>
  <c r="H110" i="1"/>
  <c r="H364" i="1"/>
  <c r="H400" i="1"/>
  <c r="I398" i="1" s="1"/>
  <c r="H24" i="1"/>
  <c r="H164" i="1"/>
  <c r="H394" i="1"/>
  <c r="H147" i="1"/>
  <c r="I145" i="1" s="1"/>
  <c r="H175" i="1"/>
  <c r="H252" i="1"/>
  <c r="H40" i="1"/>
  <c r="I38" i="1" s="1"/>
  <c r="H266" i="1"/>
  <c r="H61" i="1"/>
  <c r="H349" i="1"/>
  <c r="H301" i="1"/>
  <c r="I299" i="1" s="1"/>
  <c r="H368" i="1"/>
  <c r="H59" i="1"/>
  <c r="I57" i="1" s="1"/>
  <c r="H188" i="1"/>
  <c r="H67" i="1"/>
  <c r="H179" i="1"/>
  <c r="H389" i="1"/>
  <c r="H210" i="1"/>
  <c r="H92" i="1"/>
  <c r="I90" i="1" s="1"/>
  <c r="H309" i="1"/>
  <c r="H183" i="1"/>
  <c r="H304" i="1"/>
  <c r="H202" i="1"/>
  <c r="H36" i="1"/>
  <c r="H55" i="1"/>
  <c r="H282" i="1"/>
  <c r="H379" i="1"/>
  <c r="H167" i="1"/>
  <c r="H357" i="1"/>
  <c r="H254" i="1"/>
  <c r="H376" i="1"/>
  <c r="H77" i="1"/>
  <c r="H373" i="1"/>
  <c r="H234" i="1"/>
  <c r="H211" i="1"/>
  <c r="H150" i="1"/>
  <c r="H125" i="1"/>
  <c r="I123" i="1" s="1"/>
  <c r="H201" i="1"/>
  <c r="I199" i="1" s="1"/>
  <c r="H306" i="1"/>
  <c r="H328" i="1"/>
  <c r="H99" i="1"/>
  <c r="H356" i="1"/>
  <c r="H44" i="1"/>
  <c r="H212" i="1"/>
  <c r="H203" i="1"/>
  <c r="H180" i="1"/>
  <c r="H283" i="1"/>
  <c r="H326" i="1"/>
  <c r="H49" i="1"/>
  <c r="H34" i="1"/>
  <c r="H215" i="1"/>
  <c r="H189" i="1"/>
  <c r="H45" i="1"/>
  <c r="H359" i="1"/>
  <c r="H305" i="1"/>
  <c r="H162" i="1"/>
  <c r="H336" i="1"/>
  <c r="H154" i="1"/>
  <c r="H35" i="1"/>
  <c r="H98" i="1"/>
  <c r="H380" i="1"/>
  <c r="H260" i="1"/>
  <c r="H363" i="1"/>
  <c r="H88" i="1"/>
  <c r="I86" i="1" s="1"/>
  <c r="H255" i="1"/>
  <c r="H32" i="1"/>
  <c r="H208" i="1"/>
  <c r="H116" i="1"/>
  <c r="H335" i="1"/>
  <c r="I333" i="1" s="1"/>
  <c r="H172" i="1"/>
  <c r="H136" i="1"/>
  <c r="H182" i="1"/>
  <c r="H131" i="1"/>
  <c r="I129" i="1" s="1"/>
  <c r="H229" i="1"/>
  <c r="H316" i="1"/>
  <c r="H369" i="1"/>
  <c r="H222" i="1"/>
  <c r="H217" i="1"/>
  <c r="H161" i="1"/>
  <c r="I159" i="1" s="1"/>
  <c r="H83" i="1"/>
  <c r="I81" i="1" s="1"/>
  <c r="H185" i="1"/>
  <c r="H249" i="1"/>
  <c r="H374" i="1"/>
  <c r="H151" i="1"/>
  <c r="H205" i="1"/>
  <c r="H371" i="1"/>
  <c r="H315" i="1"/>
  <c r="H277" i="1"/>
  <c r="H271" i="1"/>
  <c r="I268" i="1" s="1"/>
  <c r="H135" i="1"/>
  <c r="I133" i="1" s="1"/>
  <c r="H140" i="1"/>
  <c r="I138" i="1" s="1"/>
  <c r="H393" i="1"/>
  <c r="H102" i="1"/>
  <c r="H286" i="1"/>
  <c r="H264" i="1"/>
  <c r="H279" i="1"/>
  <c r="H319" i="1"/>
  <c r="H107" i="1"/>
  <c r="I105" i="1" s="1"/>
  <c r="H362" i="1"/>
  <c r="H274" i="1"/>
  <c r="H190" i="1"/>
  <c r="H366" i="1"/>
  <c r="H231" i="1"/>
  <c r="H27" i="1"/>
  <c r="H170" i="1"/>
  <c r="H290" i="1"/>
  <c r="H197" i="1"/>
  <c r="I195" i="1" s="1"/>
  <c r="H148" i="1"/>
  <c r="H117" i="1"/>
  <c r="H156" i="1"/>
  <c r="H97" i="1"/>
  <c r="I95" i="1" s="1"/>
  <c r="H22" i="1"/>
  <c r="H239" i="1"/>
  <c r="H153" i="1"/>
  <c r="H26" i="1"/>
  <c r="H342" i="1"/>
  <c r="I339" i="1" s="1"/>
  <c r="H237" i="1"/>
  <c r="H171" i="1"/>
  <c r="H386" i="1"/>
  <c r="H70" i="1"/>
  <c r="H184" i="1"/>
  <c r="H60" i="1"/>
  <c r="H47" i="1"/>
  <c r="H395" i="1"/>
  <c r="H261" i="1"/>
  <c r="H247" i="1"/>
  <c r="H385" i="1"/>
  <c r="H115" i="1"/>
  <c r="H240" i="1"/>
  <c r="H79" i="1"/>
  <c r="H23" i="1"/>
  <c r="H387" i="1"/>
  <c r="H177" i="1"/>
  <c r="H323" i="1"/>
  <c r="H187" i="1"/>
  <c r="H296" i="1"/>
  <c r="H245" i="1"/>
  <c r="H108" i="1"/>
  <c r="H176" i="1"/>
  <c r="H143" i="1"/>
  <c r="H169" i="1"/>
  <c r="H228" i="1"/>
  <c r="H100" i="1"/>
  <c r="H365" i="1"/>
  <c r="H384" i="1"/>
  <c r="I382" i="1" s="1"/>
  <c r="H216" i="1"/>
  <c r="H218" i="1"/>
  <c r="H178" i="1"/>
  <c r="H209" i="1"/>
  <c r="H65" i="1"/>
  <c r="H121" i="1"/>
  <c r="H173" i="1"/>
  <c r="H120" i="1"/>
  <c r="H367" i="1"/>
  <c r="H358" i="1"/>
  <c r="H281" i="1"/>
  <c r="H21" i="1"/>
  <c r="H226" i="1"/>
  <c r="I224" i="1" s="1"/>
  <c r="H191" i="1"/>
  <c r="H50" i="1"/>
  <c r="H258" i="1"/>
  <c r="H181" i="1"/>
  <c r="H66" i="1"/>
  <c r="H166" i="1"/>
  <c r="H390" i="1"/>
  <c r="H152" i="1"/>
  <c r="H41" i="1"/>
  <c r="H287" i="1"/>
  <c r="H378" i="1"/>
  <c r="H346" i="1"/>
  <c r="H329" i="1"/>
  <c r="H126" i="1"/>
  <c r="H250" i="1"/>
  <c r="H165" i="1"/>
  <c r="H278" i="1"/>
  <c r="H64" i="1"/>
  <c r="H317" i="1"/>
  <c r="H285" i="1"/>
  <c r="H157" i="1"/>
  <c r="H112" i="1"/>
  <c r="H320" i="1"/>
  <c r="H311" i="1"/>
  <c r="H141" i="1"/>
  <c r="H25" i="1"/>
  <c r="H377" i="1"/>
  <c r="H246" i="1"/>
  <c r="H253" i="1"/>
  <c r="H155" i="1"/>
  <c r="H101" i="1"/>
  <c r="H372" i="1"/>
  <c r="H71" i="1"/>
  <c r="H322" i="1"/>
  <c r="H360" i="1"/>
</calcChain>
</file>

<file path=xl/sharedStrings.xml><?xml version="1.0" encoding="utf-8"?>
<sst xmlns="http://schemas.openxmlformats.org/spreadsheetml/2006/main" count="924" uniqueCount="637">
  <si>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</si>
  <si>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</si>
  <si>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**/2021</t>
  </si>
  <si>
    <t xml:space="preserve">PRESUPUESTO OBRA   </t>
  </si>
  <si>
    <t xml:space="preserve">EMPRESA: </t>
  </si>
  <si>
    <t>CELDA CON FÓRMULA</t>
  </si>
  <si>
    <t>OBRA: ESCUELA 224- Montevideo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</si>
  <si>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</si>
  <si>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</si>
  <si>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</si>
  <si>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</si>
  <si>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</si>
  <si>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</si>
  <si>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A</t>
  </si>
  <si>
    <t>OBRAS EDILICIAS</t>
  </si>
  <si>
    <t>1.00</t>
  </si>
  <si>
    <t>IMPLANTACION</t>
  </si>
  <si>
    <t>1.1</t>
  </si>
  <si>
    <t>Implantación de la obra, Casillas, servicio auxiliares (Depósito herr., Vestuarios, Baños, Comedor)</t>
  </si>
  <si>
    <t>m2</t>
  </si>
  <si>
    <t>1.2</t>
  </si>
  <si>
    <t>Instalación provisoria de agua y luz</t>
  </si>
  <si>
    <t>gl</t>
  </si>
  <si>
    <t>1.3</t>
  </si>
  <si>
    <t>Cartel de obra</t>
  </si>
  <si>
    <t>1.4</t>
  </si>
  <si>
    <t>Vallado - barrera, cercado, malla</t>
  </si>
  <si>
    <t>1.5</t>
  </si>
  <si>
    <t>Replanteo general de la obra</t>
  </si>
  <si>
    <t>1.6</t>
  </si>
  <si>
    <t>Descarga de materiales de implantación</t>
  </si>
  <si>
    <t>1.7</t>
  </si>
  <si>
    <t>Montaje de maquinaria-andamios</t>
  </si>
  <si>
    <t>1.8</t>
  </si>
  <si>
    <t>Fletes de implantación</t>
  </si>
  <si>
    <t>2.00</t>
  </si>
  <si>
    <t>MOVIMIENTOS DE TIERRA y DEMOLICIÓN</t>
  </si>
  <si>
    <t>2.1</t>
  </si>
  <si>
    <t>Retiro de suelo orgánico hasta 100cm y 30cm bajo contrapisos (Esponjamiento 15%) - Edificio y pav. Exteriores</t>
  </si>
  <si>
    <t>m3</t>
  </si>
  <si>
    <t>2.2</t>
  </si>
  <si>
    <t>Relleno y nivelación de balasto compactado apisonado y tosca - Edificio, pavimentos exteriores</t>
  </si>
  <si>
    <t>2.3</t>
  </si>
  <si>
    <t>Retiro de terreno natural (Esponjamiento 15%) - Estructura tanques de agua</t>
  </si>
  <si>
    <t>2.4</t>
  </si>
  <si>
    <t>Relleno y nivelación con material granular compactado - Estructura tanques de agua</t>
  </si>
  <si>
    <t>2.5</t>
  </si>
  <si>
    <t>Relleno y nivelación cancha de deportes</t>
  </si>
  <si>
    <t>2.6</t>
  </si>
  <si>
    <t>Retiro del material sobrante de excavaciones</t>
  </si>
  <si>
    <t>3.00</t>
  </si>
  <si>
    <t>ESTRUCTURA</t>
  </si>
  <si>
    <t>3.1</t>
  </si>
  <si>
    <t>Pilotaje</t>
  </si>
  <si>
    <t>3.2</t>
  </si>
  <si>
    <t>Cabezales de HA sobre pilotes</t>
  </si>
  <si>
    <t>3.3</t>
  </si>
  <si>
    <t>Vigas de fundación de H.A. y riostras</t>
  </si>
  <si>
    <t>3.4</t>
  </si>
  <si>
    <t>Descalce de riostras y vigas</t>
  </si>
  <si>
    <t>ml</t>
  </si>
  <si>
    <t>3.5</t>
  </si>
  <si>
    <t>Pilares de HA</t>
  </si>
  <si>
    <t>3.6</t>
  </si>
  <si>
    <t>Losas macizas de H.A.</t>
  </si>
  <si>
    <t>3.7</t>
  </si>
  <si>
    <t>Vigas comunes de H.A. (incluye pases Φ100 para pluviales)</t>
  </si>
  <si>
    <t>3.8</t>
  </si>
  <si>
    <t>Antepechos de H.A</t>
  </si>
  <si>
    <t>3.9</t>
  </si>
  <si>
    <t>Contrapiso armado - Interior y exterior</t>
  </si>
  <si>
    <t>3.10</t>
  </si>
  <si>
    <t>Juntas de contracción y trabajo Sikaflex-11FC Plus contrapiso</t>
  </si>
  <si>
    <t>30.11</t>
  </si>
  <si>
    <t>Muros de contención de H.A - Espacios exteriores</t>
  </si>
  <si>
    <t>Estructura Tanques de agua</t>
  </si>
  <si>
    <t>30.12</t>
  </si>
  <si>
    <t>Platea de H.A</t>
  </si>
  <si>
    <t>30.13</t>
  </si>
  <si>
    <t>Pilares de H.A.</t>
  </si>
  <si>
    <t>30.14</t>
  </si>
  <si>
    <t>Vigas de H.A.</t>
  </si>
  <si>
    <t>30.15</t>
  </si>
  <si>
    <t>MAMPOSTERIA</t>
  </si>
  <si>
    <t>4.1</t>
  </si>
  <si>
    <t>M01 - doble ladrillo de prensa, visto una cara</t>
  </si>
  <si>
    <t>4.2</t>
  </si>
  <si>
    <t>M02 - doble ladrillo de prensa, ninguna cara vista</t>
  </si>
  <si>
    <t>4.3</t>
  </si>
  <si>
    <t>M11 - muro simple, visto una cara</t>
  </si>
  <si>
    <t>4.4</t>
  </si>
  <si>
    <t>M12 - muro simple, ninguna cara vista</t>
  </si>
  <si>
    <t>4.5</t>
  </si>
  <si>
    <t>M13 - muro simple, ninguna cara vista</t>
  </si>
  <si>
    <t>4.6</t>
  </si>
  <si>
    <t>M14 - muro simple, ninguna cara vista</t>
  </si>
  <si>
    <t>4.7</t>
  </si>
  <si>
    <t>M15 - muro simple, ninguna cara vista - Pasaplatos</t>
  </si>
  <si>
    <t>4.8</t>
  </si>
  <si>
    <t>M16 - muro simple, ninguna cara vista</t>
  </si>
  <si>
    <t>4.9</t>
  </si>
  <si>
    <t>MA - Muro calado doble, visto dos caras</t>
  </si>
  <si>
    <t>4.10</t>
  </si>
  <si>
    <t>MB - Muro doble, visto dos caras con cámara de aire</t>
  </si>
  <si>
    <t>4.11</t>
  </si>
  <si>
    <t>MC - Muro calado simple, visto dos caras</t>
  </si>
  <si>
    <t>4.12</t>
  </si>
  <si>
    <t>MD - Muro doble, visto dos caras con cámara de aire</t>
  </si>
  <si>
    <t>4.13</t>
  </si>
  <si>
    <t>Revestimiento fachada ladrillos (sobre vigas)</t>
  </si>
  <si>
    <t>4.14</t>
  </si>
  <si>
    <t>Muro simple, visto ambas caras - Tanques de agua</t>
  </si>
  <si>
    <t>REVOQUES Y ENLUCIDOS</t>
  </si>
  <si>
    <t>5.1</t>
  </si>
  <si>
    <t>Revoque interior grueso en muros</t>
  </si>
  <si>
    <t>5.2</t>
  </si>
  <si>
    <t>Revoque interior fino en muros</t>
  </si>
  <si>
    <t>5.3</t>
  </si>
  <si>
    <t>Impermeabilización vertical en muros con arena y portland c/hidrófugo</t>
  </si>
  <si>
    <t>5.4</t>
  </si>
  <si>
    <t>Submuración: arena y portland c/hidrófugo y emulsión asfáltica</t>
  </si>
  <si>
    <t>CARPETAS</t>
  </si>
  <si>
    <t>6.1</t>
  </si>
  <si>
    <t>Mortero de asiento sobre contrapiso</t>
  </si>
  <si>
    <t>6.2</t>
  </si>
  <si>
    <t>Banquina de placares</t>
  </si>
  <si>
    <t>PISOS</t>
  </si>
  <si>
    <t>7.1</t>
  </si>
  <si>
    <t>P1 - Baldosa monolítica tipo BLANGINO JB monocapa 30x30 pulida</t>
  </si>
  <si>
    <t>ZÓCALOS</t>
  </si>
  <si>
    <t>8.1</t>
  </si>
  <si>
    <t>Zócalo monolítico tipo BLANGINO JB monocapa h:10cm</t>
  </si>
  <si>
    <t>8.2</t>
  </si>
  <si>
    <t>Zócalo sanitario monolítico</t>
  </si>
  <si>
    <t>REVESTIMIENTOS</t>
  </si>
  <si>
    <t>9.1</t>
  </si>
  <si>
    <t>Revestimiento cerámico 20x20 blanco mate</t>
  </si>
  <si>
    <t>9.2</t>
  </si>
  <si>
    <t>Perfil de aluminio 10X10mm en baños</t>
  </si>
  <si>
    <t>9.3</t>
  </si>
  <si>
    <t>Cantonera de aluminio tipo flecha en aristas verticales</t>
  </si>
  <si>
    <t>9.4</t>
  </si>
  <si>
    <t>Acero inoxidable AISI 304 e=1,5mm - Cocina</t>
  </si>
  <si>
    <t>9.5</t>
  </si>
  <si>
    <t>Figerjoint e:25mm - Pasaplatos - Incluye terminación barniz poliuretánico</t>
  </si>
  <si>
    <t>9.6</t>
  </si>
  <si>
    <t>Revestimiento MDF SSHH y espejo electrolito 6mm (no incluído en C02) e:25mm</t>
  </si>
  <si>
    <t>9.7</t>
  </si>
  <si>
    <t>Juntas de movimiento pav. interiores Sikaflex 1-A Plus</t>
  </si>
  <si>
    <t>CAPAS AISLADORAS ESPECIALES</t>
  </si>
  <si>
    <t>10.1</t>
  </si>
  <si>
    <t>Lechada tapaporos</t>
  </si>
  <si>
    <t>10.2</t>
  </si>
  <si>
    <t>Lechada tapaporos de Cemento Portland puro</t>
  </si>
  <si>
    <t>10.3</t>
  </si>
  <si>
    <t>Emulsión asfáltica</t>
  </si>
  <si>
    <t>10.4</t>
  </si>
  <si>
    <t>Alisado de AyP e:1.5cm</t>
  </si>
  <si>
    <t>10.5</t>
  </si>
  <si>
    <t>Alisado de AyP e:2cm</t>
  </si>
  <si>
    <t>10.6</t>
  </si>
  <si>
    <t>Barrera de vapor: polietileno 120 micras</t>
  </si>
  <si>
    <t>10.7</t>
  </si>
  <si>
    <t>Aislación térmica: poliestireno expandido e:10cm - Densidad II</t>
  </si>
  <si>
    <t>10.8</t>
  </si>
  <si>
    <t>Papel Kraft</t>
  </si>
  <si>
    <t>10.9</t>
  </si>
  <si>
    <t>Relleno hormigón pobre - pendiente</t>
  </si>
  <si>
    <t>10.10</t>
  </si>
  <si>
    <t>Imprimación asfáltica sobre membrana</t>
  </si>
  <si>
    <t>10.11</t>
  </si>
  <si>
    <t>Membrana asfáltica tipo Sika 42TP</t>
  </si>
  <si>
    <t>10.12</t>
  </si>
  <si>
    <t>Hormigón liviano densidad 800kg/m3 aligerado con bolitas de EPS</t>
  </si>
  <si>
    <t>10.13</t>
  </si>
  <si>
    <t>Membrana asfáltica tipo Sika 42AP</t>
  </si>
  <si>
    <t>10.14</t>
  </si>
  <si>
    <t>Barrera humídica: polietileno 200 micras - Contrapiso interior</t>
  </si>
  <si>
    <t>10.15</t>
  </si>
  <si>
    <t>Aislación térmica: poliestireno expandido e:3cm - muros verticales MB</t>
  </si>
  <si>
    <t>CUBIERTAS</t>
  </si>
  <si>
    <t>11.1</t>
  </si>
  <si>
    <t>Mortero de toma</t>
  </si>
  <si>
    <t>11.2</t>
  </si>
  <si>
    <t>Tejuela de campo</t>
  </si>
  <si>
    <t>11.3</t>
  </si>
  <si>
    <t>Babeta</t>
  </si>
  <si>
    <t>CIELORRASOS</t>
  </si>
  <si>
    <t>12.1</t>
  </si>
  <si>
    <t>Placa de yeso verde - Baños (incl. Perfiles sujeción)</t>
  </si>
  <si>
    <t>PINTURAS</t>
  </si>
  <si>
    <t>13.1</t>
  </si>
  <si>
    <t>Pintura al agua paramentos interiores</t>
  </si>
  <si>
    <t>13.2</t>
  </si>
  <si>
    <t>Pintura exterior epoxi tipo industrial para patio interior</t>
  </si>
  <si>
    <t>VARIOS</t>
  </si>
  <si>
    <t>14.1</t>
  </si>
  <si>
    <t>Ayuda a subcontratos</t>
  </si>
  <si>
    <t>14.2</t>
  </si>
  <si>
    <t>Amure de aberturas</t>
  </si>
  <si>
    <t>14.3</t>
  </si>
  <si>
    <t>Limpieza de obra</t>
  </si>
  <si>
    <t>14.4</t>
  </si>
  <si>
    <t>Consumos de agua y energía eléctrica</t>
  </si>
  <si>
    <t>mes</t>
  </si>
  <si>
    <t>15</t>
  </si>
  <si>
    <t>CARPINTERIA DE MADERA - Pintura incluída</t>
  </si>
  <si>
    <t>15.1</t>
  </si>
  <si>
    <t>C01 - Placard Aulas</t>
  </si>
  <si>
    <t>u</t>
  </si>
  <si>
    <t>15.2</t>
  </si>
  <si>
    <t>C02 - Placard Aulas preescolares</t>
  </si>
  <si>
    <t>15.3</t>
  </si>
  <si>
    <t>C03 - Pizarrones móviles aulas</t>
  </si>
  <si>
    <t>15.4</t>
  </si>
  <si>
    <t>C04 - Cartelera/Pizarron</t>
  </si>
  <si>
    <t>15.5</t>
  </si>
  <si>
    <t>C05 - Estructura espejo SSHH escolares y personal</t>
  </si>
  <si>
    <t>15.6</t>
  </si>
  <si>
    <t>C06 - Estructura espejo SSHH discapacitados</t>
  </si>
  <si>
    <t>15.8</t>
  </si>
  <si>
    <t>C07 - Pasaplatos</t>
  </si>
  <si>
    <t>15.9</t>
  </si>
  <si>
    <t>C08 - Panel divisor - Aulas preescolares</t>
  </si>
  <si>
    <t>15.10</t>
  </si>
  <si>
    <t>C09 - Puertas - Aulas preescolares, SSHH</t>
  </si>
  <si>
    <t>15.11</t>
  </si>
  <si>
    <t>C10 - Mueble bajo - Sala de maestros/Dirección</t>
  </si>
  <si>
    <t>15.12</t>
  </si>
  <si>
    <t>C11 - Casitas preescolares</t>
  </si>
  <si>
    <t>HERRERÍA Y ACERO INOXIDABLE</t>
  </si>
  <si>
    <t>16.1</t>
  </si>
  <si>
    <t>AI1 - Mesa de trabajo</t>
  </si>
  <si>
    <t>16.2</t>
  </si>
  <si>
    <t>AI2 - Mesa de trabajo</t>
  </si>
  <si>
    <t>16.3</t>
  </si>
  <si>
    <t>AI3 - Mesa con pileta doble</t>
  </si>
  <si>
    <t>16.4</t>
  </si>
  <si>
    <t>AI4 - Mesada con piletón</t>
  </si>
  <si>
    <t>16.5</t>
  </si>
  <si>
    <t>AI5 - Mesada para lavado de ollas</t>
  </si>
  <si>
    <t>16.6</t>
  </si>
  <si>
    <t>AI6 - Campana acero inoxidable</t>
  </si>
  <si>
    <t>16.7</t>
  </si>
  <si>
    <t>AI7 - Escurridor</t>
  </si>
  <si>
    <t>16.8</t>
  </si>
  <si>
    <t>Ducto extractor de campana en Acero inox. AISI 304 e:1.5mm</t>
  </si>
  <si>
    <t>16.9</t>
  </si>
  <si>
    <t>Ducto extractor SSHH en chapa galvanizada</t>
  </si>
  <si>
    <t>16.10</t>
  </si>
  <si>
    <t>H01 - Pasaplatos</t>
  </si>
  <si>
    <t>16.11</t>
  </si>
  <si>
    <t>H02 - Puerta corrediza - Cocina</t>
  </si>
  <si>
    <t>16.12</t>
  </si>
  <si>
    <t>H03 - Puerta - Cocina</t>
  </si>
  <si>
    <t>16.13</t>
  </si>
  <si>
    <t>H04 - Protección extractor</t>
  </si>
  <si>
    <t>16.14</t>
  </si>
  <si>
    <t>H05 - Barrales acero inoxidable para SSHH cap. diferentes (3 fijos, 1 rebatibles con porta rollo)</t>
  </si>
  <si>
    <t>16.15</t>
  </si>
  <si>
    <t>H06 - Mástiles banderas</t>
  </si>
  <si>
    <t>16.16</t>
  </si>
  <si>
    <t>H07 - Pizarra</t>
  </si>
  <si>
    <t>16.17</t>
  </si>
  <si>
    <t>H08 - Depósito garrafas, basura, bombas</t>
  </si>
  <si>
    <t>16.18</t>
  </si>
  <si>
    <t>H09 - Reja batiente - Accesos</t>
  </si>
  <si>
    <t>16.19</t>
  </si>
  <si>
    <t>H10 - Reja fija y móvil - Acceso/salida a patio</t>
  </si>
  <si>
    <t>16.20</t>
  </si>
  <si>
    <t>H11 - Escalera</t>
  </si>
  <si>
    <t>16.21</t>
  </si>
  <si>
    <t>H12 - Puertas caseta medidores</t>
  </si>
  <si>
    <t>16.22</t>
  </si>
  <si>
    <t>H13 - Barandas exteriores (Cant. 4)</t>
  </si>
  <si>
    <t>16.23</t>
  </si>
  <si>
    <t>H14 - Baranda rampa discapacitados (Cant. 11)</t>
  </si>
  <si>
    <t>16.24</t>
  </si>
  <si>
    <t>H15- Portón - Acceso secundario</t>
  </si>
  <si>
    <t>16.25</t>
  </si>
  <si>
    <t>H16 - Portón acceso</t>
  </si>
  <si>
    <t>16.26</t>
  </si>
  <si>
    <t>H17 -Tanques de agua</t>
  </si>
  <si>
    <t>16.27</t>
  </si>
  <si>
    <t>H18 - Tanque de agua superior</t>
  </si>
  <si>
    <t>16.28</t>
  </si>
  <si>
    <t>H19 - Escalera tanque de agua</t>
  </si>
  <si>
    <t>16.29</t>
  </si>
  <si>
    <t>Tachos de basura</t>
  </si>
  <si>
    <t>16.30</t>
  </si>
  <si>
    <t>Manijón puerta acero inox.</t>
  </si>
  <si>
    <t>16.31</t>
  </si>
  <si>
    <t>Estantería metálica 85X45</t>
  </si>
  <si>
    <t>16.32</t>
  </si>
  <si>
    <t>Escalera telescópica de aluminio h:3.2m</t>
  </si>
  <si>
    <t>16.33</t>
  </si>
  <si>
    <t>Ventilaciones fijas</t>
  </si>
  <si>
    <t>17.1</t>
  </si>
  <si>
    <t>Pintura herrería</t>
  </si>
  <si>
    <t>CARPINTERIA ALUMINIO</t>
  </si>
  <si>
    <t>18.1</t>
  </si>
  <si>
    <t>A01 - Paños fijos, Puertas batientes y vent. corrediza - Aulas</t>
  </si>
  <si>
    <t>18.2</t>
  </si>
  <si>
    <t>A02 - Paños fijos y Vent. corrediza - Aulas / Comedor</t>
  </si>
  <si>
    <t>18.3</t>
  </si>
  <si>
    <t>A03 - Paños fijos y Vent. corrediza - Aulas preescolares</t>
  </si>
  <si>
    <t>18.4</t>
  </si>
  <si>
    <t>A04 - Paños fijos - SSHH preescolares</t>
  </si>
  <si>
    <t>18.5</t>
  </si>
  <si>
    <t>A05 - Paños fijos - SSHH preescolares</t>
  </si>
  <si>
    <t>18.6</t>
  </si>
  <si>
    <t>A06 - Puertas - Cocina/SSHH/Despensa</t>
  </si>
  <si>
    <t>18.7</t>
  </si>
  <si>
    <t>A07 - Paños fijos, Puertas batientes y vent. corrediza - Aulas</t>
  </si>
  <si>
    <t>18.8</t>
  </si>
  <si>
    <t>A08 - Paños fijos, Vent. corrediza - Aulas/Comedor</t>
  </si>
  <si>
    <t>18.9</t>
  </si>
  <si>
    <t>A09 - Paños fijos, Vent. corrediza - Cocina</t>
  </si>
  <si>
    <t>18.10</t>
  </si>
  <si>
    <t>A10 - Paños fijos, Vent. corrediza - Cocina</t>
  </si>
  <si>
    <t>18.11</t>
  </si>
  <si>
    <t>A11 - Paños fijos, Vent. corrediza - Despensa</t>
  </si>
  <si>
    <t>18.12</t>
  </si>
  <si>
    <t>A12 - Paños fijos, Vent. corrediza - SSHH</t>
  </si>
  <si>
    <t>18.13</t>
  </si>
  <si>
    <t>A13 - Paños fijos - SSHH maestros</t>
  </si>
  <si>
    <t>18.14</t>
  </si>
  <si>
    <t>A14 - Paños fijos, Vent. corrediza - Sala de maestros/Dirección</t>
  </si>
  <si>
    <t>18.15</t>
  </si>
  <si>
    <t>A15 - Paños fijos, Vent. corrediza - Sala de maestros</t>
  </si>
  <si>
    <t>18.16</t>
  </si>
  <si>
    <t>A16 - Paños fijos, Vent. corrediza, Puertas - Sala de maestros</t>
  </si>
  <si>
    <t>18.17</t>
  </si>
  <si>
    <t>A17 - Puertas - Sala de maestros/Dirección</t>
  </si>
  <si>
    <t>18.18</t>
  </si>
  <si>
    <t>A18 - Paños fijos - Sala de maestros/Dirección</t>
  </si>
  <si>
    <t>18.19</t>
  </si>
  <si>
    <t>A19 - Ventilación - Dirección</t>
  </si>
  <si>
    <t>18.20</t>
  </si>
  <si>
    <t>A20 - Paños fijos - Sala de maestros/Dirección</t>
  </si>
  <si>
    <t>18.21</t>
  </si>
  <si>
    <t>A21 - Boxes - SSHH preescolares</t>
  </si>
  <si>
    <t>18.22</t>
  </si>
  <si>
    <t>A22 - Ventilación - SSHH</t>
  </si>
  <si>
    <t>INSTALACIÓN SANITARIA</t>
  </si>
  <si>
    <t>19.1</t>
  </si>
  <si>
    <t>Replanteo de obra</t>
  </si>
  <si>
    <t>DESAGÜES Y VENTILACIONES</t>
  </si>
  <si>
    <t>19.2</t>
  </si>
  <si>
    <t>Desagües internos Baños</t>
  </si>
  <si>
    <t>19.3</t>
  </si>
  <si>
    <t>Desagües internos Cocina - Incluye reguera de PEAD</t>
  </si>
  <si>
    <t>19.4</t>
  </si>
  <si>
    <t>Ejecución IG Cocina 430L</t>
  </si>
  <si>
    <t>19.5</t>
  </si>
  <si>
    <t>Ejecución EAA/ DP/ CSA/ PPT</t>
  </si>
  <si>
    <t>19.6</t>
  </si>
  <si>
    <t>Ejecución CV PVC Ø110</t>
  </si>
  <si>
    <t>19.7</t>
  </si>
  <si>
    <t>Ejecución CV - FC100</t>
  </si>
  <si>
    <t>19.8</t>
  </si>
  <si>
    <t>Ayuda a subcontrato</t>
  </si>
  <si>
    <t>DESAGÜES PLUVIALES</t>
  </si>
  <si>
    <t>19.9</t>
  </si>
  <si>
    <t>Ejecución de red pluvial PVC Ø160</t>
  </si>
  <si>
    <t>19.10</t>
  </si>
  <si>
    <t>Ejecución de red pluvial PVC Ø110</t>
  </si>
  <si>
    <t>19.11</t>
  </si>
  <si>
    <t>Ejecución C-40x40</t>
  </si>
  <si>
    <t>19.12</t>
  </si>
  <si>
    <t>Reguera 40x30</t>
  </si>
  <si>
    <t>19.13</t>
  </si>
  <si>
    <t>Embudos de EPDM para bajadas de pluviales</t>
  </si>
  <si>
    <t>19.14</t>
  </si>
  <si>
    <t>Colocación gárgolas pluviales tubo 10x5 alum. anodizado</t>
  </si>
  <si>
    <t>ABASTECIMIENTO DE AGUA</t>
  </si>
  <si>
    <t>19.15</t>
  </si>
  <si>
    <t>Distribución interna baños</t>
  </si>
  <si>
    <t>19.16</t>
  </si>
  <si>
    <t>Distribución interna cocina - Incluye agua caliente</t>
  </si>
  <si>
    <t>19.17</t>
  </si>
  <si>
    <t>Instalación artefactos</t>
  </si>
  <si>
    <t>19.18</t>
  </si>
  <si>
    <t>Artefactos y grifería- Suministro e instalación</t>
  </si>
  <si>
    <t>19.19</t>
  </si>
  <si>
    <t>Accesorios</t>
  </si>
  <si>
    <t>19.20</t>
  </si>
  <si>
    <t>Termotanque de 110lts - Suministro y colocación</t>
  </si>
  <si>
    <t>19.21</t>
  </si>
  <si>
    <t>Pruebas hidráulicas</t>
  </si>
  <si>
    <t>19.22</t>
  </si>
  <si>
    <t>INSTALACION DEFENSA CONTRA INCENDIO</t>
  </si>
  <si>
    <t>19.23</t>
  </si>
  <si>
    <t>Tanque de reserva tipo Perdurit cap. 8m3 con accesorios - Suministro e instalación</t>
  </si>
  <si>
    <t>19.24</t>
  </si>
  <si>
    <t>19.25</t>
  </si>
  <si>
    <t>Suministro y montaje de tablero de potencia y control (~ 10KW) - incluye acometida electrica hasta sitio</t>
  </si>
  <si>
    <t>19.26</t>
  </si>
  <si>
    <t>Suministro e instalación tubería aparente alimentacion BI (HG 2")</t>
  </si>
  <si>
    <t>19.27</t>
  </si>
  <si>
    <t>Suministro e instalación tubería subterránea alimentacion BI (PEAD Ø75)</t>
  </si>
  <si>
    <t>19.28</t>
  </si>
  <si>
    <t>Suministro y montaje BIE Ø25 semirrigida c/ toma de Ø45 (incluye nicho, mangueras y puntero multipropósito)</t>
  </si>
  <si>
    <t>19.29</t>
  </si>
  <si>
    <t>19.30</t>
  </si>
  <si>
    <t>Trámites</t>
  </si>
  <si>
    <t>19.31</t>
  </si>
  <si>
    <t>19.32</t>
  </si>
  <si>
    <t>GAS</t>
  </si>
  <si>
    <t>19.33</t>
  </si>
  <si>
    <t>Sistema abastecimiento</t>
  </si>
  <si>
    <t>19.34</t>
  </si>
  <si>
    <t>Garrafas 13kg - Suministro e instalación</t>
  </si>
  <si>
    <t>OTROS</t>
  </si>
  <si>
    <t>19.35</t>
  </si>
  <si>
    <t>Gráficos veraz de obra</t>
  </si>
  <si>
    <t>INSTALACIÓN ELÉCTRICA</t>
  </si>
  <si>
    <t>POTENCIA - ILUMINACIÓN</t>
  </si>
  <si>
    <t>20.1</t>
  </si>
  <si>
    <t>Cañería</t>
  </si>
  <si>
    <t>20.2</t>
  </si>
  <si>
    <t>Enhebrado</t>
  </si>
  <si>
    <t>20.3</t>
  </si>
  <si>
    <t>Terminaciones</t>
  </si>
  <si>
    <t>20.4</t>
  </si>
  <si>
    <t>Luminarias y columna - Suministro y colocación columnas</t>
  </si>
  <si>
    <t>20.5</t>
  </si>
  <si>
    <t>Tableros y acometida</t>
  </si>
  <si>
    <t>SEÑALES</t>
  </si>
  <si>
    <t>20.6</t>
  </si>
  <si>
    <t>Telefonía y datos</t>
  </si>
  <si>
    <t>20.7</t>
  </si>
  <si>
    <t>Sistema detección de intrusos</t>
  </si>
  <si>
    <t>20.8</t>
  </si>
  <si>
    <t>Detección y alarmas de incendio</t>
  </si>
  <si>
    <t>EQUIPOS</t>
  </si>
  <si>
    <t>20.9</t>
  </si>
  <si>
    <t>Caja para cargadores - Suministro y colocación</t>
  </si>
  <si>
    <t>20.10</t>
  </si>
  <si>
    <t>Aires acondicionados (11 18000BTU-Aulas, Dirección y Sala de maestros, 2 21000BTU-Comedor)</t>
  </si>
  <si>
    <t>20.11</t>
  </si>
  <si>
    <t>Extractores SSHH (Cant. 2), campana y piletón - Suministro y colocación</t>
  </si>
  <si>
    <t>LUMINARIAS</t>
  </si>
  <si>
    <t>20.12</t>
  </si>
  <si>
    <t>L01 (suministro)</t>
  </si>
  <si>
    <t>20.13</t>
  </si>
  <si>
    <t>L02 (suministro)</t>
  </si>
  <si>
    <t>20.14</t>
  </si>
  <si>
    <t>L03 (suministro)</t>
  </si>
  <si>
    <t>20.15</t>
  </si>
  <si>
    <t>L04 (suministro)</t>
  </si>
  <si>
    <t>20.16</t>
  </si>
  <si>
    <t>L05 (suministro)</t>
  </si>
  <si>
    <t>20.17</t>
  </si>
  <si>
    <t>LE-1 (suministro)</t>
  </si>
  <si>
    <t>20.18</t>
  </si>
  <si>
    <t>LE-2 (suministro)</t>
  </si>
  <si>
    <t>VIDRIOS - espejos</t>
  </si>
  <si>
    <t>21.1</t>
  </si>
  <si>
    <t>E1 (C05)</t>
  </si>
  <si>
    <t>21.2</t>
  </si>
  <si>
    <t>E2 (C06)</t>
  </si>
  <si>
    <t>22</t>
  </si>
  <si>
    <t>INSTALACIÓN SANITARIA GENERAL</t>
  </si>
  <si>
    <t>22.1</t>
  </si>
  <si>
    <t>Excavación y tapado de zanjas</t>
  </si>
  <si>
    <t>RED DE SANEAMIENTO INTERNO</t>
  </si>
  <si>
    <t>22.2</t>
  </si>
  <si>
    <t>Ejecución de red de saneamiento exterior PPSØ160 (Hasta Planta de tratamiento)</t>
  </si>
  <si>
    <t>22.3</t>
  </si>
  <si>
    <t>Ejecución de red de saneamiento exterior PPSØ110</t>
  </si>
  <si>
    <t>22.4</t>
  </si>
  <si>
    <t>Ejecución CI-60x60</t>
  </si>
  <si>
    <t>22.5</t>
  </si>
  <si>
    <t>Ejecución CI-110x60</t>
  </si>
  <si>
    <t>PLUVIALES</t>
  </si>
  <si>
    <t>22.6</t>
  </si>
  <si>
    <t>Ejecución de red pluvial exterior HA Ø400</t>
  </si>
  <si>
    <t>22.7</t>
  </si>
  <si>
    <t>Ejecución cabezal de descarga HA 400 - Según detalle</t>
  </si>
  <si>
    <t>22.8</t>
  </si>
  <si>
    <t>Ejecucion Canales triangulares</t>
  </si>
  <si>
    <t>22.9</t>
  </si>
  <si>
    <t>Ejecución CV Tanques de agua- HG 1/2"</t>
  </si>
  <si>
    <t>22.10</t>
  </si>
  <si>
    <t>ABASTECIMIENTO</t>
  </si>
  <si>
    <t>22.11</t>
  </si>
  <si>
    <t>Tanque tipo Perdurit cap. 2m3 con accesorios - Suministro e instalación</t>
  </si>
  <si>
    <t>22.12</t>
  </si>
  <si>
    <t>Suministro e instalación de electrobombas 1+1 con tablero</t>
  </si>
  <si>
    <t>22.13</t>
  </si>
  <si>
    <t>Tuberia desde tanque inferior a tanque superior HG 1 1/4"</t>
  </si>
  <si>
    <t>22.14</t>
  </si>
  <si>
    <t>Salida de tanque - HG 2"</t>
  </si>
  <si>
    <t>22.15</t>
  </si>
  <si>
    <t>Suministro e instalación PPR Ø25</t>
  </si>
  <si>
    <t>22.16</t>
  </si>
  <si>
    <t>Suministro e instalación PPR Ø32</t>
  </si>
  <si>
    <t>22.17</t>
  </si>
  <si>
    <t>Suministro e instalación PPR Ø50</t>
  </si>
  <si>
    <t>RIEGO</t>
  </si>
  <si>
    <t>22.18</t>
  </si>
  <si>
    <t>Ejecución tubería de impulsión PEADØ50 SDR17 PN10</t>
  </si>
  <si>
    <t>22.19</t>
  </si>
  <si>
    <t>Regador por asperción Gianni modelo AQ-08-30 con pie de aspersor galvanizado - Suministro y colocación</t>
  </si>
  <si>
    <t>TRATAMIENTO DE EFLUENTES</t>
  </si>
  <si>
    <t>22.20</t>
  </si>
  <si>
    <t>Planta de tratamiento prefabricada</t>
  </si>
  <si>
    <t>22.21</t>
  </si>
  <si>
    <t>Estructura H.A</t>
  </si>
  <si>
    <t>22.22</t>
  </si>
  <si>
    <t>Instalación de Planta (Excavacion, Rellenos, Posicionamiento)</t>
  </si>
  <si>
    <t>22.23</t>
  </si>
  <si>
    <t>Puesta en marcha</t>
  </si>
  <si>
    <t>22.24</t>
  </si>
  <si>
    <t>Capacitación</t>
  </si>
  <si>
    <t>22.25</t>
  </si>
  <si>
    <t>Sistema de mantenimiento por tres años posterior a recepción provisoria de obras</t>
  </si>
  <si>
    <t>23</t>
  </si>
  <si>
    <t>SANEAMIENTO</t>
  </si>
  <si>
    <t>23.1</t>
  </si>
  <si>
    <t>Retiro de 50cm de suelo orgánico (Esponjamiento 15%) - Calles balasto</t>
  </si>
  <si>
    <t>23.2</t>
  </si>
  <si>
    <t>Relleno y nivelación de balasto compactado- Calles balasto</t>
  </si>
  <si>
    <t>23.3</t>
  </si>
  <si>
    <t>Especies vegetales - 15 Liquidambar y 20 Eucalyptus</t>
  </si>
  <si>
    <t>24</t>
  </si>
  <si>
    <t>INSTALACIÓN ELÉCTRICA GENERAL</t>
  </si>
  <si>
    <t>ATERRAMIENTO</t>
  </si>
  <si>
    <t>24.1</t>
  </si>
  <si>
    <t>Puesta a tierra y protecciones atmosféricas</t>
  </si>
  <si>
    <t>24.2</t>
  </si>
  <si>
    <t>Pararrayos</t>
  </si>
  <si>
    <t>EXTERIOR</t>
  </si>
  <si>
    <t>24.3</t>
  </si>
  <si>
    <t>24.4</t>
  </si>
  <si>
    <t>Caño y cableado</t>
  </si>
  <si>
    <t>24.5</t>
  </si>
  <si>
    <t>Cámaras 40x40</t>
  </si>
  <si>
    <t>24.6</t>
  </si>
  <si>
    <t>Trámites, solicitud de carga</t>
  </si>
  <si>
    <t>25</t>
  </si>
  <si>
    <t>OBRAS EXTERIORES</t>
  </si>
  <si>
    <t>25.1</t>
  </si>
  <si>
    <t>Nicho de medidores</t>
  </si>
  <si>
    <t>25.2</t>
  </si>
  <si>
    <t>Depósito garrafas/basura/bomba - Albañilería</t>
  </si>
  <si>
    <t>25.3</t>
  </si>
  <si>
    <t>Cerco perimetral A(malla)</t>
  </si>
  <si>
    <t>25.4</t>
  </si>
  <si>
    <t>Cerco perimetral A(estructura y cimentación)</t>
  </si>
  <si>
    <t>25.5</t>
  </si>
  <si>
    <t>Cerco perimetral B(malla)</t>
  </si>
  <si>
    <t>25.6</t>
  </si>
  <si>
    <t>Cerco perimetral B(estructura y cimentación)</t>
  </si>
  <si>
    <t>25.7</t>
  </si>
  <si>
    <t>Cerco perimetral C - Con alambrado tipo 7 hilos</t>
  </si>
  <si>
    <t>25.8</t>
  </si>
  <si>
    <t>Tobogan HA terminación Chapa de acero inxodable AISI 304B</t>
  </si>
  <si>
    <t>25.9</t>
  </si>
  <si>
    <t>Gradas</t>
  </si>
  <si>
    <t>25.10</t>
  </si>
  <si>
    <t>Bancos de HA</t>
  </si>
  <si>
    <t>25.11</t>
  </si>
  <si>
    <t>Escalera prefabricada H.A  (Incluye contrapiso H.A)</t>
  </si>
  <si>
    <t>25.12</t>
  </si>
  <si>
    <t>Rampa H.A</t>
  </si>
  <si>
    <t>25.13</t>
  </si>
  <si>
    <t>Bicicleteros</t>
  </si>
  <si>
    <t>25.14</t>
  </si>
  <si>
    <t>Bancos de HA prefabricados</t>
  </si>
  <si>
    <t>25.15</t>
  </si>
  <si>
    <t>Bebedero EGG gris o color con grifería en acero inoxidable y conexiones en bronce cromado Tipo MENTO</t>
  </si>
  <si>
    <t>25.16</t>
  </si>
  <si>
    <t>Tachos clasificación de residuos</t>
  </si>
  <si>
    <t>25.17</t>
  </si>
  <si>
    <t>Arcos de fútbol - Cant: 2</t>
  </si>
  <si>
    <t>25.18</t>
  </si>
  <si>
    <t>Soportes voleybol - Cant: 2</t>
  </si>
  <si>
    <t>25.19</t>
  </si>
  <si>
    <t>Juegos infantiles madera</t>
  </si>
  <si>
    <t>25.20</t>
  </si>
  <si>
    <t>Calesita</t>
  </si>
  <si>
    <t>25.21</t>
  </si>
  <si>
    <t>Sube y baja</t>
  </si>
  <si>
    <t>25.22</t>
  </si>
  <si>
    <t>Resortes</t>
  </si>
  <si>
    <t>25.23</t>
  </si>
  <si>
    <t>Tobogan</t>
  </si>
  <si>
    <t>25.24</t>
  </si>
  <si>
    <t>Vinilos</t>
  </si>
  <si>
    <t>25.25</t>
  </si>
  <si>
    <t>Cartelería funcionamiento del edificio</t>
  </si>
  <si>
    <t>25.26</t>
  </si>
  <si>
    <t>Colocación escudo nacional</t>
  </si>
  <si>
    <t>25.27</t>
  </si>
  <si>
    <t>Busto Artigas</t>
  </si>
  <si>
    <t>25.28</t>
  </si>
  <si>
    <t>Base mástiles de banderas - albañilería</t>
  </si>
  <si>
    <t>PAVIMENTOS Y CAMINERÍA EXTERIOR / VEGETACIÓN</t>
  </si>
  <si>
    <t>26.1</t>
  </si>
  <si>
    <t>Replanteo pavimentos exteriores</t>
  </si>
  <si>
    <t>26.2</t>
  </si>
  <si>
    <t>P2 - Piso hormigón fratasado + endurecedor superficial  - Pav. Exteriores (Incluidas escalera y rampa)  y techados</t>
  </si>
  <si>
    <t>26.3</t>
  </si>
  <si>
    <t>P3 - Green block</t>
  </si>
  <si>
    <t>26.4</t>
  </si>
  <si>
    <t>P4 - EPDM, incluye base elástica de granalla de caucho (Incluye caucho de tobogan)</t>
  </si>
  <si>
    <t>26.5</t>
  </si>
  <si>
    <t>P5 - Césped en tepes</t>
  </si>
  <si>
    <t>26.6</t>
  </si>
  <si>
    <t>P6 - Monolítico lavado de canto rodado</t>
  </si>
  <si>
    <t>26.7</t>
  </si>
  <si>
    <t>P8 - Pasto perenne sembrado a voleo</t>
  </si>
  <si>
    <t>26.8</t>
  </si>
  <si>
    <t>Marcado cancha de deportes</t>
  </si>
  <si>
    <t>26.9</t>
  </si>
  <si>
    <t>Cordoneta 30x10cm pavimento exterior</t>
  </si>
  <si>
    <t>26.10</t>
  </si>
  <si>
    <t>Cordoneta perimetral en pav. Terminación EPDM</t>
  </si>
  <si>
    <t>26.11</t>
  </si>
  <si>
    <t>Juntas de dilatación pav. exteriores c/6m con mastic asfáltico y arena</t>
  </si>
  <si>
    <t>26.12</t>
  </si>
  <si>
    <t>Especies vegetales</t>
  </si>
  <si>
    <t>D</t>
  </si>
  <si>
    <t>GASTOS GENERALES</t>
  </si>
  <si>
    <t>GASTOS</t>
  </si>
  <si>
    <t>27.1</t>
  </si>
  <si>
    <t>FLETES</t>
  </si>
  <si>
    <t>27.2</t>
  </si>
  <si>
    <t>CAPATÁZ Y SERENO</t>
  </si>
  <si>
    <t>27.3</t>
  </si>
  <si>
    <t>GASTOS ADMIN. Y DIRECCIÓN DE OBRA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</si>
  <si>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</si>
  <si>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</si>
  <si>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Extintores (4 de 4kg y 1 Clase K para cocina 6kg, 3 C02 3,5kg) - Suministro y colocación</t>
  </si>
  <si>
    <t xml:space="preserve">Equipo de presurización Q 200L/min - H 90mca (incluye multiple succion e impulsion)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</si>
</sst>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$-2C0A]\ #,##0.00"/>
    <numFmt numFmtId="165" formatCode="0.00\ %"/>
    <numFmt numFmtId="166" formatCode="0\ %"/>
    <numFmt numFmtId="167" formatCode="d\.m\.yy;@"/>
    <numFmt numFmtId="168" formatCode="0.0"/>
  </numFmts>
  <fonts count="23" x14ac:knownFonts="1"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8"/>
      <color rgb="FF000000"/>
      <name val="Arial"/>
      <family val="2"/>
      <charset val="1"/>
    </font>
    <font>
      <sz val="16"/>
      <name val="Arial"/>
      <family val="2"/>
      <charset val="1"/>
    </font>
    <font>
      <sz val="11"/>
      <name val="Century Gothic"/>
      <family val="2"/>
      <charset val="1"/>
    </font>
    <font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8"/>
      <name val="Arial"/>
      <family val="2"/>
      <charset val="1"/>
    </font>
    <font>
      <sz val="11"/>
      <name val="Arial"/>
      <family val="2"/>
      <charset val="1"/>
    </font>
    <font>
      <b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166" fontId="22" fillId="0" borderId="0" applyBorder="0" applyProtection="0"/>
  </cellStyleXfs>
  <cellXfs count="111">
    <xf numFmtId="0" fontId="0" fillId="0" borderId="0" xfId="0"/>
    <xf numFmtId="0" fontId="19" fillId="4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/>
    </xf>
    <xf numFmtId="2" fontId="8" fillId="4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8" fillId="4" borderId="1" xfId="0" applyFont="1" applyFill="1" applyBorder="1" applyAlignment="1" applyProtection="1">
      <alignment horizontal="left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164" fontId="5" fillId="3" borderId="1" xfId="0" applyNumberFormat="1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wrapText="1"/>
    </xf>
    <xf numFmtId="0" fontId="5" fillId="0" borderId="8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left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5" fontId="5" fillId="2" borderId="1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center" wrapText="1"/>
    </xf>
    <xf numFmtId="165" fontId="5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11" fillId="0" borderId="0" xfId="0" applyFont="1" applyBorder="1" applyAlignment="1">
      <alignment horizontal="center"/>
    </xf>
    <xf numFmtId="0" fontId="13" fillId="2" borderId="0" xfId="0" applyFont="1" applyFill="1" applyBorder="1" applyProtection="1"/>
    <xf numFmtId="0" fontId="13" fillId="0" borderId="0" xfId="0" applyFont="1" applyBorder="1"/>
    <xf numFmtId="0" fontId="5" fillId="0" borderId="0" xfId="0" applyFont="1" applyBorder="1" applyAlignment="1" applyProtection="1">
      <alignment horizontal="center"/>
    </xf>
    <xf numFmtId="0" fontId="13" fillId="0" borderId="0" xfId="0" applyFont="1" applyBorder="1" applyProtection="1"/>
    <xf numFmtId="0" fontId="11" fillId="0" borderId="0" xfId="1" applyNumberFormat="1" applyFont="1" applyBorder="1" applyAlignment="1" applyProtection="1">
      <alignment horizontal="center" vertical="center"/>
    </xf>
    <xf numFmtId="0" fontId="13" fillId="0" borderId="0" xfId="0" applyFont="1"/>
    <xf numFmtId="0" fontId="5" fillId="0" borderId="11" xfId="0" applyFont="1" applyBorder="1" applyAlignment="1" applyProtection="1">
      <alignment horizontal="left" wrapText="1"/>
    </xf>
    <xf numFmtId="0" fontId="4" fillId="0" borderId="0" xfId="0" applyFont="1" applyBorder="1" applyAlignment="1">
      <alignment horizontal="center" vertical="top" wrapText="1"/>
    </xf>
    <xf numFmtId="165" fontId="11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 inden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 wrapText="1"/>
    </xf>
    <xf numFmtId="0" fontId="14" fillId="0" borderId="0" xfId="0" applyFont="1" applyBorder="1" applyAlignment="1">
      <alignment horizontal="left" wrapText="1"/>
    </xf>
    <xf numFmtId="165" fontId="5" fillId="2" borderId="10" xfId="0" applyNumberFormat="1" applyFont="1" applyFill="1" applyBorder="1" applyAlignment="1" applyProtection="1">
      <alignment horizontal="left" vertical="center" wrapText="1"/>
    </xf>
    <xf numFmtId="167" fontId="15" fillId="0" borderId="0" xfId="0" applyNumberFormat="1" applyFont="1" applyBorder="1" applyAlignment="1">
      <alignment horizontal="center" vertical="top" shrinkToFi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168" fontId="12" fillId="0" borderId="0" xfId="0" applyNumberFormat="1" applyFont="1" applyBorder="1" applyAlignment="1">
      <alignment horizontal="center" vertical="top" shrinkToFit="1"/>
    </xf>
    <xf numFmtId="164" fontId="11" fillId="0" borderId="0" xfId="0" applyNumberFormat="1" applyFont="1" applyBorder="1" applyAlignment="1" applyProtection="1">
      <alignment horizontal="center" vertical="center" wrapText="1"/>
    </xf>
    <xf numFmtId="164" fontId="11" fillId="0" borderId="0" xfId="0" applyNumberFormat="1" applyFont="1" applyBorder="1" applyAlignment="1" applyProtection="1">
      <alignment horizontal="left" vertical="center" wrapText="1"/>
    </xf>
    <xf numFmtId="0" fontId="17" fillId="0" borderId="0" xfId="0" applyFont="1" applyBorder="1" applyAlignment="1">
      <alignment horizontal="center" vertical="top" wrapText="1"/>
    </xf>
    <xf numFmtId="164" fontId="17" fillId="0" borderId="0" xfId="0" applyNumberFormat="1" applyFont="1" applyBorder="1" applyAlignment="1" applyProtection="1">
      <alignment horizontal="center" vertical="center" wrapText="1"/>
    </xf>
    <xf numFmtId="164" fontId="17" fillId="0" borderId="0" xfId="0" applyNumberFormat="1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left" vertical="center" wrapText="1"/>
    </xf>
    <xf numFmtId="165" fontId="18" fillId="0" borderId="0" xfId="1" applyNumberFormat="1" applyFont="1" applyBorder="1" applyAlignment="1" applyProtection="1">
      <alignment horizontal="center" vertical="center"/>
    </xf>
    <xf numFmtId="0" fontId="20" fillId="0" borderId="6" xfId="0" applyFont="1" applyBorder="1" applyProtection="1"/>
    <xf numFmtId="0" fontId="20" fillId="0" borderId="9" xfId="0" applyFont="1" applyBorder="1" applyAlignment="1" applyProtection="1">
      <alignment horizontal="center"/>
    </xf>
    <xf numFmtId="0" fontId="20" fillId="0" borderId="9" xfId="0" applyFont="1" applyBorder="1" applyProtection="1"/>
    <xf numFmtId="0" fontId="20" fillId="0" borderId="7" xfId="0" applyFont="1" applyBorder="1" applyProtection="1"/>
    <xf numFmtId="164" fontId="19" fillId="3" borderId="1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Border="1" applyAlignment="1" applyProtection="1">
      <alignment horizontal="center" vertical="center" wrapText="1"/>
    </xf>
    <xf numFmtId="0" fontId="20" fillId="0" borderId="0" xfId="0" applyFont="1"/>
    <xf numFmtId="0" fontId="0" fillId="0" borderId="0" xfId="0" applyAlignment="1">
      <alignment horizontal="left" wrapText="1"/>
    </xf>
    <xf numFmtId="0" fontId="21" fillId="0" borderId="1" xfId="0" applyFont="1" applyBorder="1" applyAlignment="1">
      <alignment horizontal="left" vertical="center" wrapText="1"/>
    </xf>
    <xf numFmtId="0" fontId="11" fillId="0" borderId="0" xfId="0" applyFont="1" applyBorder="1" applyAlignment="1" applyProtection="1">
      <alignment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5"/>
  <sheetViews>
    <sheetView tabSelected="1" topLeftCell="A10" zoomScale="55" zoomScaleNormal="55" workbookViewId="0">
      <selection activeCell="A407" sqref="A407:B408"/>
    </sheetView>
  </sheetViews>
  <sheetFormatPr baseColWidth="10" defaultColWidth="8.88671875" defaultRowHeight="14.4" x14ac:dyDescent="0.3"/>
  <cols>
    <col min="1" max="1" width="15.33203125" style="10" customWidth="1"/>
    <col min="2" max="2" width="102.33203125" style="11" customWidth="1"/>
    <col min="3" max="3" width="17.109375" customWidth="1"/>
    <col min="4" max="4" width="14.109375" style="10" customWidth="1"/>
    <col min="5" max="5" width="28.109375" customWidth="1"/>
    <col min="6" max="6" width="31" customWidth="1"/>
    <col min="7" max="9" width="30.6640625" customWidth="1"/>
    <col min="10" max="1025" width="10.6640625" customWidth="1"/>
  </cols>
  <sheetData>
    <row r="1" spans="1:10" s="16" customFormat="1" x14ac:dyDescent="0.3">
      <c r="A1" s="12"/>
      <c r="B1" s="13"/>
      <c r="C1" s="14"/>
      <c r="D1" s="12"/>
      <c r="E1" s="14"/>
      <c r="F1" s="14"/>
      <c r="G1" s="15"/>
      <c r="H1" s="15"/>
      <c r="I1" s="15"/>
    </row>
    <row r="2" spans="1:10" s="16" customFormat="1" ht="17.399999999999999" x14ac:dyDescent="0.3">
      <c r="A2" s="17"/>
      <c r="B2" s="18"/>
      <c r="C2" s="14"/>
      <c r="D2" s="12"/>
      <c r="E2" s="14"/>
      <c r="F2" s="14"/>
      <c r="G2" s="15"/>
      <c r="H2" s="15"/>
      <c r="I2" s="15"/>
    </row>
    <row r="3" spans="1:10" s="16" customFormat="1" ht="31.5" customHeight="1" x14ac:dyDescent="0.3">
      <c r="A3" s="9" t="s">
        <v>0</v>
      </c>
      <c r="B3" s="9"/>
      <c r="C3" s="8" t="s">
        <v>1</v>
      </c>
      <c r="D3" s="8"/>
      <c r="E3" s="8"/>
      <c r="F3" s="8"/>
      <c r="G3" s="8"/>
      <c r="H3" s="8"/>
      <c r="I3" s="8"/>
    </row>
    <row r="4" spans="1:10" s="16" customFormat="1" ht="17.399999999999999" x14ac:dyDescent="0.3">
      <c r="A4" s="19"/>
      <c r="B4" s="20"/>
      <c r="C4" s="14"/>
      <c r="D4" s="12"/>
      <c r="E4" s="14"/>
      <c r="F4" s="14"/>
      <c r="G4" s="15"/>
      <c r="H4" s="15"/>
      <c r="I4" s="15"/>
    </row>
    <row r="5" spans="1:10" s="16" customFormat="1" ht="17.399999999999999" x14ac:dyDescent="0.3">
      <c r="A5" s="21" t="s">
        <v>2</v>
      </c>
      <c r="B5" s="18"/>
      <c r="C5" s="14"/>
      <c r="D5" s="12"/>
      <c r="E5" s="14"/>
      <c r="F5" s="14"/>
      <c r="G5" s="15"/>
      <c r="H5" s="15"/>
      <c r="I5" s="15"/>
    </row>
    <row r="6" spans="1:10" s="16" customFormat="1" ht="21" x14ac:dyDescent="0.4">
      <c r="A6" s="22"/>
      <c r="B6" s="18"/>
      <c r="C6" s="14"/>
      <c r="D6" s="12"/>
      <c r="E6" s="14"/>
      <c r="F6" s="14"/>
      <c r="G6" s="15"/>
      <c r="H6" s="15"/>
      <c r="I6" s="15"/>
    </row>
    <row r="7" spans="1:10" s="16" customFormat="1" ht="17.399999999999999" x14ac:dyDescent="0.3">
      <c r="A7" s="21" t="s">
        <v>3</v>
      </c>
      <c r="B7" s="23"/>
      <c r="C7" s="14"/>
      <c r="D7" s="12"/>
      <c r="E7" s="14"/>
      <c r="F7" s="14"/>
      <c r="G7" s="15"/>
      <c r="H7" s="15"/>
      <c r="I7" s="15"/>
    </row>
    <row r="8" spans="1:10" s="16" customFormat="1" ht="17.399999999999999" x14ac:dyDescent="0.3">
      <c r="A8" s="21"/>
      <c r="B8" s="23"/>
      <c r="C8" s="14"/>
      <c r="D8" s="12"/>
      <c r="E8" s="14"/>
      <c r="F8" s="14"/>
      <c r="G8" s="15"/>
      <c r="H8" s="15"/>
      <c r="I8" s="15"/>
    </row>
    <row r="9" spans="1:10" s="16" customFormat="1" ht="17.399999999999999" x14ac:dyDescent="0.3">
      <c r="A9" s="21" t="s">
        <v>4</v>
      </c>
      <c r="B9" s="23"/>
      <c r="C9" s="14"/>
      <c r="D9" s="12"/>
      <c r="E9" s="14"/>
      <c r="F9" s="14"/>
      <c r="G9" s="15"/>
      <c r="H9" s="15"/>
      <c r="I9" s="15"/>
    </row>
    <row r="10" spans="1:10" ht="17.399999999999999" customHeight="1" x14ac:dyDescent="0.3">
      <c r="A10" s="17"/>
      <c r="B10" s="23"/>
      <c r="C10" s="24"/>
      <c r="D10" s="25"/>
      <c r="E10" s="24"/>
      <c r="F10" s="24"/>
      <c r="G10" s="7" t="s">
        <v>5</v>
      </c>
      <c r="H10" s="7"/>
      <c r="I10" s="7"/>
    </row>
    <row r="11" spans="1:10" ht="9.9" customHeight="1" x14ac:dyDescent="0.3">
      <c r="A11" s="26"/>
      <c r="B11" s="23"/>
      <c r="C11" s="24"/>
      <c r="D11" s="25"/>
      <c r="E11" s="24"/>
      <c r="F11" s="24"/>
      <c r="G11" s="15"/>
      <c r="H11" s="15"/>
      <c r="I11" s="27"/>
    </row>
    <row r="12" spans="1:10" ht="17.399999999999999" customHeight="1" x14ac:dyDescent="0.3">
      <c r="A12" s="28"/>
      <c r="B12" s="29"/>
      <c r="C12" s="30"/>
      <c r="D12" s="31"/>
      <c r="E12" s="30"/>
      <c r="F12" s="30"/>
      <c r="G12" s="6" t="s">
        <v>5</v>
      </c>
      <c r="H12" s="6"/>
      <c r="I12" s="6"/>
    </row>
    <row r="13" spans="1:10" x14ac:dyDescent="0.3">
      <c r="A13" s="32"/>
      <c r="B13" s="33"/>
      <c r="C13" s="14"/>
      <c r="D13" s="12"/>
      <c r="E13" s="14"/>
      <c r="F13" s="14"/>
      <c r="G13" s="15"/>
      <c r="H13" s="15"/>
      <c r="I13" s="27"/>
    </row>
    <row r="14" spans="1:10" s="37" customFormat="1" ht="55.5" customHeight="1" x14ac:dyDescent="0.3">
      <c r="A14" s="5" t="s">
        <v>6</v>
      </c>
      <c r="B14" s="5"/>
      <c r="C14" s="34" t="s">
        <v>7</v>
      </c>
      <c r="D14" s="35" t="s">
        <v>8</v>
      </c>
      <c r="E14" s="34" t="s">
        <v>9</v>
      </c>
      <c r="F14" s="34" t="s">
        <v>10</v>
      </c>
      <c r="G14" s="36" t="s">
        <v>11</v>
      </c>
      <c r="H14" s="4" t="s">
        <v>12</v>
      </c>
      <c r="I14" s="4"/>
    </row>
    <row r="15" spans="1:10" x14ac:dyDescent="0.3">
      <c r="A15" s="38"/>
      <c r="B15" s="39"/>
      <c r="C15" s="14"/>
      <c r="D15" s="12"/>
      <c r="E15" s="14"/>
      <c r="F15" s="14"/>
      <c r="G15" s="15"/>
      <c r="H15" s="15"/>
      <c r="I15" s="15"/>
      <c r="J15" s="16"/>
    </row>
    <row r="16" spans="1:10" x14ac:dyDescent="0.3">
      <c r="A16" s="38"/>
      <c r="B16" s="39"/>
      <c r="C16" s="14"/>
      <c r="D16" s="12"/>
      <c r="E16" s="14"/>
      <c r="F16" s="14"/>
      <c r="G16" s="15"/>
      <c r="H16" s="15"/>
      <c r="I16" s="40"/>
      <c r="J16" s="16"/>
    </row>
    <row r="17" spans="1:10" ht="22.8" x14ac:dyDescent="0.4">
      <c r="A17" s="41" t="s">
        <v>13</v>
      </c>
      <c r="B17" s="3" t="s">
        <v>14</v>
      </c>
      <c r="C17" s="3"/>
      <c r="D17" s="3"/>
      <c r="E17" s="3"/>
      <c r="F17" s="3"/>
      <c r="G17" s="3"/>
      <c r="H17" s="3"/>
      <c r="I17" s="3"/>
      <c r="J17" s="16"/>
    </row>
    <row r="18" spans="1:10" ht="21" customHeight="1" x14ac:dyDescent="0.4">
      <c r="A18" s="42" t="s">
        <v>15</v>
      </c>
      <c r="B18" s="43" t="s">
        <v>16</v>
      </c>
      <c r="C18" s="44"/>
      <c r="D18" s="45"/>
      <c r="E18" s="46"/>
      <c r="F18" s="46"/>
      <c r="G18" s="42">
        <f>SUM(F20:F27)</f>
        <v>0</v>
      </c>
      <c r="H18" s="47"/>
      <c r="I18" s="48" t="e">
        <f>SUM(H20:H27)</f>
        <v>#DIV/0!</v>
      </c>
    </row>
    <row r="19" spans="1:10" ht="21" customHeight="1" x14ac:dyDescent="0.4">
      <c r="A19" s="49"/>
      <c r="B19" s="50"/>
      <c r="C19" s="51"/>
      <c r="D19" s="52"/>
      <c r="E19" s="51"/>
      <c r="F19" s="51"/>
      <c r="G19" s="49"/>
      <c r="H19" s="49"/>
      <c r="I19" s="53"/>
    </row>
    <row r="20" spans="1:10" s="37" customFormat="1" ht="40.049999999999997" customHeight="1" x14ac:dyDescent="0.35">
      <c r="A20" s="54" t="s">
        <v>17</v>
      </c>
      <c r="B20" s="55" t="s">
        <v>18</v>
      </c>
      <c r="C20" s="56"/>
      <c r="D20" s="57" t="s">
        <v>19</v>
      </c>
      <c r="E20" s="58"/>
      <c r="F20" s="59">
        <f>+C20*E20</f>
        <v>0</v>
      </c>
      <c r="G20" s="60"/>
      <c r="H20" s="61" t="e">
        <f>+F20/$G$405</f>
        <v>#DIV/0!</v>
      </c>
      <c r="I20" s="62"/>
      <c r="J20" s="63"/>
    </row>
    <row r="21" spans="1:10" ht="20.25" customHeight="1" x14ac:dyDescent="0.4">
      <c r="A21" s="57" t="s">
        <v>20</v>
      </c>
      <c r="B21" s="64" t="s">
        <v>21</v>
      </c>
      <c r="C21" s="65"/>
      <c r="D21" s="57" t="s">
        <v>22</v>
      </c>
      <c r="E21" s="66"/>
      <c r="F21" s="67">
        <f>+C21*E21</f>
        <v>0</v>
      </c>
      <c r="G21" s="60"/>
      <c r="H21" s="61" t="e">
        <f>+F21/$G$405</f>
        <v>#DIV/0!</v>
      </c>
      <c r="I21" s="68"/>
      <c r="J21" s="16"/>
    </row>
    <row r="22" spans="1:10" ht="20.25" customHeight="1" x14ac:dyDescent="0.4">
      <c r="A22" s="57" t="s">
        <v>23</v>
      </c>
      <c r="B22" s="64" t="s">
        <v>24</v>
      </c>
      <c r="C22" s="65"/>
      <c r="D22" s="57" t="s">
        <v>22</v>
      </c>
      <c r="E22" s="66"/>
      <c r="F22" s="67">
        <f>+C22*E22</f>
        <v>0</v>
      </c>
      <c r="G22" s="60"/>
      <c r="H22" s="61" t="e">
        <f>+F22/$G$405</f>
        <v>#DIV/0!</v>
      </c>
      <c r="I22" s="68"/>
      <c r="J22" s="16"/>
    </row>
    <row r="23" spans="1:10" ht="20.25" customHeight="1" x14ac:dyDescent="0.4">
      <c r="A23" s="57" t="s">
        <v>25</v>
      </c>
      <c r="B23" s="64" t="s">
        <v>26</v>
      </c>
      <c r="C23" s="65"/>
      <c r="D23" s="57" t="s">
        <v>19</v>
      </c>
      <c r="E23" s="66"/>
      <c r="F23" s="67">
        <f>+C23*E23</f>
        <v>0</v>
      </c>
      <c r="G23" s="60"/>
      <c r="H23" s="61" t="e">
        <f>+F23/$G$405</f>
        <v>#DIV/0!</v>
      </c>
      <c r="I23" s="68"/>
      <c r="J23" s="16"/>
    </row>
    <row r="24" spans="1:10" ht="20.25" customHeight="1" x14ac:dyDescent="0.4">
      <c r="A24" s="57" t="s">
        <v>27</v>
      </c>
      <c r="B24" s="64" t="s">
        <v>28</v>
      </c>
      <c r="C24" s="65"/>
      <c r="D24" s="57" t="s">
        <v>19</v>
      </c>
      <c r="E24" s="66"/>
      <c r="F24" s="67">
        <f t="shared" ref="F24:F27" si="0">+C24*E24</f>
        <v>0</v>
      </c>
      <c r="G24" s="60"/>
      <c r="H24" s="61" t="e">
        <f>+F24/$G$405</f>
        <v>#DIV/0!</v>
      </c>
      <c r="I24" s="68"/>
      <c r="J24" s="16"/>
    </row>
    <row r="25" spans="1:10" ht="20.25" customHeight="1" x14ac:dyDescent="0.4">
      <c r="A25" s="57" t="s">
        <v>29</v>
      </c>
      <c r="B25" s="64" t="s">
        <v>30</v>
      </c>
      <c r="C25" s="65"/>
      <c r="D25" s="57" t="s">
        <v>22</v>
      </c>
      <c r="E25" s="66"/>
      <c r="F25" s="67">
        <f t="shared" si="0"/>
        <v>0</v>
      </c>
      <c r="G25" s="60"/>
      <c r="H25" s="61" t="e">
        <f>+F25/$G$405</f>
        <v>#DIV/0!</v>
      </c>
      <c r="I25" s="68"/>
      <c r="J25" s="16"/>
    </row>
    <row r="26" spans="1:10" ht="20.25" customHeight="1" x14ac:dyDescent="0.4">
      <c r="A26" s="57" t="s">
        <v>31</v>
      </c>
      <c r="B26" s="64" t="s">
        <v>32</v>
      </c>
      <c r="C26" s="65"/>
      <c r="D26" s="57" t="s">
        <v>22</v>
      </c>
      <c r="E26" s="66"/>
      <c r="F26" s="67">
        <f t="shared" si="0"/>
        <v>0</v>
      </c>
      <c r="G26" s="60"/>
      <c r="H26" s="61" t="e">
        <f>+F26/$G$405</f>
        <v>#DIV/0!</v>
      </c>
      <c r="I26" s="68"/>
      <c r="J26" s="16"/>
    </row>
    <row r="27" spans="1:10" ht="20.25" customHeight="1" x14ac:dyDescent="0.4">
      <c r="A27" s="57" t="s">
        <v>33</v>
      </c>
      <c r="B27" s="64" t="s">
        <v>34</v>
      </c>
      <c r="C27" s="65"/>
      <c r="D27" s="57" t="s">
        <v>22</v>
      </c>
      <c r="E27" s="66"/>
      <c r="F27" s="67">
        <f t="shared" si="0"/>
        <v>0</v>
      </c>
      <c r="G27" s="60"/>
      <c r="H27" s="61" t="e">
        <f>+F27/$G$405</f>
        <v>#DIV/0!</v>
      </c>
      <c r="I27" s="68"/>
      <c r="J27" s="16"/>
    </row>
    <row r="28" spans="1:10" ht="21" x14ac:dyDescent="0.4">
      <c r="A28" s="69"/>
      <c r="B28" s="22"/>
      <c r="C28" s="51"/>
      <c r="D28" s="52"/>
      <c r="E28" s="66"/>
      <c r="F28" s="70"/>
      <c r="G28" s="60"/>
      <c r="H28" s="71"/>
      <c r="I28" s="72"/>
      <c r="J28" s="16"/>
    </row>
    <row r="29" spans="1:10" ht="21" customHeight="1" x14ac:dyDescent="0.4">
      <c r="A29" s="42" t="s">
        <v>35</v>
      </c>
      <c r="B29" s="43" t="s">
        <v>36</v>
      </c>
      <c r="C29" s="44"/>
      <c r="D29" s="45"/>
      <c r="E29" s="46"/>
      <c r="F29" s="46"/>
      <c r="G29" s="42">
        <f>SUM(F31:F36)</f>
        <v>0</v>
      </c>
      <c r="H29" s="47"/>
      <c r="I29" s="48" t="e">
        <f>SUM(H31:H36)</f>
        <v>#DIV/0!</v>
      </c>
      <c r="J29" s="16"/>
    </row>
    <row r="30" spans="1:10" ht="21" customHeight="1" x14ac:dyDescent="0.4">
      <c r="A30" s="49"/>
      <c r="B30" s="50"/>
      <c r="C30" s="73"/>
      <c r="D30" s="52"/>
      <c r="E30" s="51"/>
      <c r="F30" s="51"/>
      <c r="G30" s="49"/>
      <c r="H30" s="49"/>
      <c r="I30" s="53"/>
      <c r="J30" s="16"/>
    </row>
    <row r="31" spans="1:10" ht="41.4" x14ac:dyDescent="0.4">
      <c r="A31" s="57" t="s">
        <v>37</v>
      </c>
      <c r="B31" s="64" t="s">
        <v>38</v>
      </c>
      <c r="C31" s="64"/>
      <c r="D31" s="57" t="s">
        <v>39</v>
      </c>
      <c r="E31" s="66"/>
      <c r="F31" s="67">
        <f t="shared" ref="F31:F36" si="1">+C31*E31</f>
        <v>0</v>
      </c>
      <c r="G31" s="60"/>
      <c r="H31" s="61" t="e">
        <f>+F31/$G$405</f>
        <v>#DIV/0!</v>
      </c>
      <c r="I31" s="68"/>
      <c r="J31" s="16"/>
    </row>
    <row r="32" spans="1:10" ht="41.4" x14ac:dyDescent="0.4">
      <c r="A32" s="57" t="s">
        <v>40</v>
      </c>
      <c r="B32" s="64" t="s">
        <v>41</v>
      </c>
      <c r="C32" s="64"/>
      <c r="D32" s="57" t="s">
        <v>39</v>
      </c>
      <c r="E32" s="66"/>
      <c r="F32" s="67">
        <f t="shared" si="1"/>
        <v>0</v>
      </c>
      <c r="G32" s="60"/>
      <c r="H32" s="61" t="e">
        <f>+F32/$G$405</f>
        <v>#DIV/0!</v>
      </c>
      <c r="I32" s="68"/>
      <c r="J32" s="16"/>
    </row>
    <row r="33" spans="1:10" ht="40.799999999999997" x14ac:dyDescent="0.4">
      <c r="A33" s="57" t="s">
        <v>42</v>
      </c>
      <c r="B33" s="110" t="s">
        <v>43</v>
      </c>
      <c r="C33" s="64"/>
      <c r="D33" s="57" t="s">
        <v>39</v>
      </c>
      <c r="E33" s="66"/>
      <c r="F33" s="67">
        <f t="shared" si="1"/>
        <v>0</v>
      </c>
      <c r="G33" s="60"/>
      <c r="H33" s="61" t="e">
        <f>+F33/$G$405</f>
        <v>#DIV/0!</v>
      </c>
      <c r="I33" s="68"/>
      <c r="J33" s="16"/>
    </row>
    <row r="34" spans="1:10" ht="41.4" x14ac:dyDescent="0.4">
      <c r="A34" s="57" t="s">
        <v>44</v>
      </c>
      <c r="B34" s="64" t="s">
        <v>45</v>
      </c>
      <c r="C34" s="64"/>
      <c r="D34" s="57" t="s">
        <v>39</v>
      </c>
      <c r="E34" s="66"/>
      <c r="F34" s="67">
        <f t="shared" si="1"/>
        <v>0</v>
      </c>
      <c r="G34" s="60"/>
      <c r="H34" s="61" t="e">
        <f>+F34/$G$405</f>
        <v>#DIV/0!</v>
      </c>
      <c r="I34" s="68"/>
      <c r="J34" s="16"/>
    </row>
    <row r="35" spans="1:10" ht="21" x14ac:dyDescent="0.4">
      <c r="A35" s="57" t="s">
        <v>46</v>
      </c>
      <c r="B35" s="64" t="s">
        <v>47</v>
      </c>
      <c r="C35" s="64"/>
      <c r="D35" s="57" t="s">
        <v>39</v>
      </c>
      <c r="E35" s="66"/>
      <c r="F35" s="67">
        <f t="shared" si="1"/>
        <v>0</v>
      </c>
      <c r="G35" s="60"/>
      <c r="H35" s="61" t="e">
        <f>+F35/$G$405</f>
        <v>#DIV/0!</v>
      </c>
      <c r="I35" s="68"/>
      <c r="J35" s="16"/>
    </row>
    <row r="36" spans="1:10" ht="21" x14ac:dyDescent="0.4">
      <c r="A36" s="57" t="s">
        <v>48</v>
      </c>
      <c r="B36" s="64" t="s">
        <v>49</v>
      </c>
      <c r="C36" s="64"/>
      <c r="D36" s="57" t="s">
        <v>39</v>
      </c>
      <c r="E36" s="66"/>
      <c r="F36" s="67">
        <f t="shared" si="1"/>
        <v>0</v>
      </c>
      <c r="G36" s="60"/>
      <c r="H36" s="61" t="e">
        <f>+F36/$G$405</f>
        <v>#DIV/0!</v>
      </c>
      <c r="I36" s="68"/>
      <c r="J36" s="16"/>
    </row>
    <row r="37" spans="1:10" ht="21" x14ac:dyDescent="0.4">
      <c r="A37" s="69"/>
      <c r="B37" s="22"/>
      <c r="C37" s="51"/>
      <c r="D37" s="52"/>
      <c r="E37" s="66"/>
      <c r="F37" s="70"/>
      <c r="G37" s="60"/>
      <c r="H37" s="71"/>
      <c r="I37" s="68"/>
      <c r="J37" s="74"/>
    </row>
    <row r="38" spans="1:10" ht="21" x14ac:dyDescent="0.4">
      <c r="A38" s="42" t="s">
        <v>50</v>
      </c>
      <c r="B38" s="43" t="s">
        <v>51</v>
      </c>
      <c r="C38" s="44"/>
      <c r="D38" s="45"/>
      <c r="E38" s="46"/>
      <c r="F38" s="46"/>
      <c r="G38" s="42">
        <f>SUM(F40:F55)</f>
        <v>0</v>
      </c>
      <c r="H38" s="47"/>
      <c r="I38" s="48" t="e">
        <f>SUM(H40:H55)</f>
        <v>#DIV/0!</v>
      </c>
      <c r="J38" s="74"/>
    </row>
    <row r="39" spans="1:10" ht="21" x14ac:dyDescent="0.4">
      <c r="A39" s="49"/>
      <c r="B39" s="50"/>
      <c r="C39" s="51"/>
      <c r="D39" s="52"/>
      <c r="E39" s="51"/>
      <c r="F39" s="51"/>
      <c r="G39" s="49"/>
      <c r="H39" s="49"/>
      <c r="I39" s="53"/>
      <c r="J39" s="74"/>
    </row>
    <row r="40" spans="1:10" ht="21" x14ac:dyDescent="0.4">
      <c r="A40" s="57" t="s">
        <v>52</v>
      </c>
      <c r="B40" s="64" t="s">
        <v>53</v>
      </c>
      <c r="C40" s="64"/>
      <c r="D40" s="57" t="s">
        <v>22</v>
      </c>
      <c r="E40" s="66"/>
      <c r="F40" s="67">
        <f t="shared" ref="F40:F50" si="2">+C40*E40</f>
        <v>0</v>
      </c>
      <c r="G40" s="60"/>
      <c r="H40" s="61" t="e">
        <f>+F40/$G$405</f>
        <v>#DIV/0!</v>
      </c>
      <c r="I40" s="68"/>
      <c r="J40" s="74"/>
    </row>
    <row r="41" spans="1:10" ht="21" x14ac:dyDescent="0.4">
      <c r="A41" s="57" t="s">
        <v>54</v>
      </c>
      <c r="B41" s="64" t="s">
        <v>55</v>
      </c>
      <c r="C41" s="64"/>
      <c r="D41" s="57" t="s">
        <v>39</v>
      </c>
      <c r="E41" s="66"/>
      <c r="F41" s="67">
        <f t="shared" si="2"/>
        <v>0</v>
      </c>
      <c r="G41" s="60"/>
      <c r="H41" s="61" t="e">
        <f>+F41/$G$405</f>
        <v>#DIV/0!</v>
      </c>
      <c r="I41" s="68"/>
      <c r="J41" s="74"/>
    </row>
    <row r="42" spans="1:10" ht="21" x14ac:dyDescent="0.4">
      <c r="A42" s="57" t="s">
        <v>56</v>
      </c>
      <c r="B42" s="64" t="s">
        <v>57</v>
      </c>
      <c r="C42" s="64"/>
      <c r="D42" s="57" t="s">
        <v>39</v>
      </c>
      <c r="E42" s="66"/>
      <c r="F42" s="67">
        <f t="shared" si="2"/>
        <v>0</v>
      </c>
      <c r="G42" s="60"/>
      <c r="H42" s="61" t="e">
        <f>+F42/$G$405</f>
        <v>#DIV/0!</v>
      </c>
      <c r="I42" s="68"/>
      <c r="J42" s="74"/>
    </row>
    <row r="43" spans="1:10" ht="21" x14ac:dyDescent="0.4">
      <c r="A43" s="57" t="s">
        <v>58</v>
      </c>
      <c r="B43" s="64" t="s">
        <v>59</v>
      </c>
      <c r="C43" s="64"/>
      <c r="D43" s="57" t="s">
        <v>60</v>
      </c>
      <c r="E43" s="66"/>
      <c r="F43" s="67">
        <f t="shared" si="2"/>
        <v>0</v>
      </c>
      <c r="G43" s="60"/>
      <c r="H43" s="61" t="e">
        <f>+F43/$G$405</f>
        <v>#DIV/0!</v>
      </c>
      <c r="I43" s="68"/>
      <c r="J43" s="74"/>
    </row>
    <row r="44" spans="1:10" ht="21" x14ac:dyDescent="0.4">
      <c r="A44" s="57" t="s">
        <v>61</v>
      </c>
      <c r="B44" s="64" t="s">
        <v>62</v>
      </c>
      <c r="C44" s="64"/>
      <c r="D44" s="57" t="s">
        <v>39</v>
      </c>
      <c r="E44" s="66"/>
      <c r="F44" s="67">
        <f t="shared" si="2"/>
        <v>0</v>
      </c>
      <c r="G44" s="60"/>
      <c r="H44" s="61" t="e">
        <f>+F44/$G$405</f>
        <v>#DIV/0!</v>
      </c>
      <c r="I44" s="68"/>
      <c r="J44" s="16"/>
    </row>
    <row r="45" spans="1:10" ht="21" x14ac:dyDescent="0.4">
      <c r="A45" s="57" t="s">
        <v>63</v>
      </c>
      <c r="B45" s="64" t="s">
        <v>64</v>
      </c>
      <c r="C45" s="64"/>
      <c r="D45" s="57" t="s">
        <v>39</v>
      </c>
      <c r="E45" s="64"/>
      <c r="F45" s="67">
        <f t="shared" si="2"/>
        <v>0</v>
      </c>
      <c r="G45" s="60"/>
      <c r="H45" s="61" t="e">
        <f>+F45/$G$405</f>
        <v>#DIV/0!</v>
      </c>
      <c r="I45" s="75"/>
      <c r="J45" s="16"/>
    </row>
    <row r="46" spans="1:10" ht="21" x14ac:dyDescent="0.4">
      <c r="A46" s="57" t="s">
        <v>65</v>
      </c>
      <c r="B46" s="64" t="s">
        <v>66</v>
      </c>
      <c r="C46" s="64"/>
      <c r="D46" s="57" t="s">
        <v>39</v>
      </c>
      <c r="E46" s="66"/>
      <c r="F46" s="67">
        <f t="shared" si="2"/>
        <v>0</v>
      </c>
      <c r="G46" s="60"/>
      <c r="H46" s="61" t="e">
        <f>+F46/$G$405</f>
        <v>#DIV/0!</v>
      </c>
      <c r="I46" s="68"/>
      <c r="J46" s="16"/>
    </row>
    <row r="47" spans="1:10" ht="21" x14ac:dyDescent="0.4">
      <c r="A47" s="57" t="s">
        <v>67</v>
      </c>
      <c r="B47" s="64" t="s">
        <v>68</v>
      </c>
      <c r="C47" s="64"/>
      <c r="D47" s="57" t="s">
        <v>39</v>
      </c>
      <c r="E47" s="66"/>
      <c r="F47" s="67">
        <f t="shared" si="2"/>
        <v>0</v>
      </c>
      <c r="G47" s="60"/>
      <c r="H47" s="61" t="e">
        <f>+F47/$G$405</f>
        <v>#DIV/0!</v>
      </c>
      <c r="I47" s="68"/>
      <c r="J47" s="74"/>
    </row>
    <row r="48" spans="1:10" ht="21" x14ac:dyDescent="0.4">
      <c r="A48" s="57" t="s">
        <v>69</v>
      </c>
      <c r="B48" s="64" t="s">
        <v>70</v>
      </c>
      <c r="C48" s="64"/>
      <c r="D48" s="57" t="s">
        <v>19</v>
      </c>
      <c r="E48" s="66"/>
      <c r="F48" s="67">
        <f t="shared" si="2"/>
        <v>0</v>
      </c>
      <c r="G48" s="60"/>
      <c r="H48" s="61" t="e">
        <f>+F48/$G$405</f>
        <v>#DIV/0!</v>
      </c>
      <c r="I48" s="68"/>
      <c r="J48" s="74"/>
    </row>
    <row r="49" spans="1:10" ht="21" x14ac:dyDescent="0.4">
      <c r="A49" s="57" t="s">
        <v>71</v>
      </c>
      <c r="B49" s="64" t="s">
        <v>72</v>
      </c>
      <c r="C49" s="64"/>
      <c r="D49" s="57" t="s">
        <v>60</v>
      </c>
      <c r="E49" s="66"/>
      <c r="F49" s="67">
        <f t="shared" si="2"/>
        <v>0</v>
      </c>
      <c r="G49" s="60"/>
      <c r="H49" s="61" t="e">
        <f>+F49/$G$405</f>
        <v>#DIV/0!</v>
      </c>
      <c r="I49" s="68"/>
      <c r="J49" s="74"/>
    </row>
    <row r="50" spans="1:10" ht="21" x14ac:dyDescent="0.4">
      <c r="A50" s="57" t="s">
        <v>73</v>
      </c>
      <c r="B50" s="64" t="s">
        <v>74</v>
      </c>
      <c r="C50" s="64"/>
      <c r="D50" s="57" t="s">
        <v>39</v>
      </c>
      <c r="E50" s="66"/>
      <c r="F50" s="67">
        <f t="shared" si="2"/>
        <v>0</v>
      </c>
      <c r="G50" s="60"/>
      <c r="H50" s="61" t="e">
        <f>+F50/$G$405</f>
        <v>#DIV/0!</v>
      </c>
      <c r="I50" s="68"/>
      <c r="J50" s="74"/>
    </row>
    <row r="51" spans="1:10" ht="21" x14ac:dyDescent="0.4">
      <c r="A51" s="57"/>
      <c r="B51" s="51" t="s">
        <v>75</v>
      </c>
      <c r="C51" s="64"/>
      <c r="D51" s="57"/>
      <c r="E51" s="66"/>
      <c r="F51" s="70"/>
      <c r="G51" s="60"/>
      <c r="H51" s="71"/>
      <c r="I51" s="68"/>
      <c r="J51" s="74"/>
    </row>
    <row r="52" spans="1:10" ht="21" x14ac:dyDescent="0.4">
      <c r="A52" s="57" t="s">
        <v>76</v>
      </c>
      <c r="B52" s="64" t="s">
        <v>77</v>
      </c>
      <c r="C52" s="64"/>
      <c r="D52" s="57" t="s">
        <v>39</v>
      </c>
      <c r="E52" s="66"/>
      <c r="F52" s="67">
        <f>+C52*E52</f>
        <v>0</v>
      </c>
      <c r="G52" s="60"/>
      <c r="H52" s="61" t="e">
        <f>+F52/$G$405</f>
        <v>#DIV/0!</v>
      </c>
      <c r="I52" s="68"/>
      <c r="J52" s="74"/>
    </row>
    <row r="53" spans="1:10" ht="21" x14ac:dyDescent="0.4">
      <c r="A53" s="57" t="s">
        <v>78</v>
      </c>
      <c r="B53" s="64" t="s">
        <v>79</v>
      </c>
      <c r="C53" s="64"/>
      <c r="D53" s="57" t="s">
        <v>39</v>
      </c>
      <c r="E53" s="66"/>
      <c r="F53" s="67">
        <f>+C53*E53</f>
        <v>0</v>
      </c>
      <c r="G53" s="60"/>
      <c r="H53" s="61" t="e">
        <f>+F53/$G$405</f>
        <v>#DIV/0!</v>
      </c>
      <c r="I53" s="68"/>
      <c r="J53" s="74"/>
    </row>
    <row r="54" spans="1:10" ht="21" x14ac:dyDescent="0.4">
      <c r="A54" s="57" t="s">
        <v>80</v>
      </c>
      <c r="B54" s="64" t="s">
        <v>81</v>
      </c>
      <c r="C54" s="64"/>
      <c r="D54" s="57" t="s">
        <v>39</v>
      </c>
      <c r="E54" s="66"/>
      <c r="F54" s="67">
        <f>+C54*E54</f>
        <v>0</v>
      </c>
      <c r="G54" s="60"/>
      <c r="H54" s="61" t="e">
        <f>+F54/$G$405</f>
        <v>#DIV/0!</v>
      </c>
      <c r="I54" s="68"/>
      <c r="J54" s="76"/>
    </row>
    <row r="55" spans="1:10" ht="21" x14ac:dyDescent="0.4">
      <c r="A55" s="57" t="s">
        <v>82</v>
      </c>
      <c r="B55" s="64" t="s">
        <v>64</v>
      </c>
      <c r="C55" s="64"/>
      <c r="D55" s="57" t="s">
        <v>39</v>
      </c>
      <c r="E55" s="66"/>
      <c r="F55" s="67">
        <f>+C55*E55</f>
        <v>0</v>
      </c>
      <c r="G55" s="60"/>
      <c r="H55" s="61" t="e">
        <f>+F55/$G$405</f>
        <v>#DIV/0!</v>
      </c>
      <c r="I55" s="68"/>
      <c r="J55" s="76"/>
    </row>
    <row r="56" spans="1:10" ht="21" x14ac:dyDescent="0.4">
      <c r="A56" s="69"/>
      <c r="B56" s="22"/>
      <c r="C56" s="51"/>
      <c r="D56" s="52"/>
      <c r="E56" s="66"/>
      <c r="F56" s="70"/>
      <c r="G56" s="60"/>
      <c r="H56" s="71"/>
      <c r="I56" s="68"/>
      <c r="J56" s="77"/>
    </row>
    <row r="57" spans="1:10" ht="21" x14ac:dyDescent="0.4">
      <c r="A57" s="78">
        <v>4</v>
      </c>
      <c r="B57" s="43" t="s">
        <v>83</v>
      </c>
      <c r="C57" s="44"/>
      <c r="D57" s="45"/>
      <c r="E57" s="46"/>
      <c r="F57" s="46"/>
      <c r="G57" s="42">
        <f>SUM(F59:F72)</f>
        <v>0</v>
      </c>
      <c r="H57" s="47"/>
      <c r="I57" s="48" t="e">
        <f>SUM(H59:H72)</f>
        <v>#DIV/0!</v>
      </c>
      <c r="J57" s="77"/>
    </row>
    <row r="58" spans="1:10" ht="21" x14ac:dyDescent="0.4">
      <c r="A58" s="49"/>
      <c r="B58" s="50"/>
      <c r="C58" s="51"/>
      <c r="D58" s="52"/>
      <c r="E58" s="51"/>
      <c r="F58" s="51"/>
      <c r="G58" s="49"/>
      <c r="H58" s="49"/>
      <c r="I58" s="53"/>
      <c r="J58" s="77"/>
    </row>
    <row r="59" spans="1:10" ht="21" x14ac:dyDescent="0.4">
      <c r="A59" s="57" t="s">
        <v>84</v>
      </c>
      <c r="B59" s="64" t="s">
        <v>85</v>
      </c>
      <c r="C59" s="64"/>
      <c r="D59" s="57" t="s">
        <v>19</v>
      </c>
      <c r="E59" s="66"/>
      <c r="F59" s="67">
        <f t="shared" ref="F59:F72" si="3">+C59*E59</f>
        <v>0</v>
      </c>
      <c r="G59" s="60"/>
      <c r="H59" s="61" t="e">
        <f>+F59/$G$405</f>
        <v>#DIV/0!</v>
      </c>
      <c r="I59" s="68"/>
      <c r="J59" s="77"/>
    </row>
    <row r="60" spans="1:10" ht="21" x14ac:dyDescent="0.4">
      <c r="A60" s="57" t="s">
        <v>86</v>
      </c>
      <c r="B60" s="64" t="s">
        <v>87</v>
      </c>
      <c r="C60" s="64"/>
      <c r="D60" s="57" t="s">
        <v>19</v>
      </c>
      <c r="E60" s="66"/>
      <c r="F60" s="67">
        <f t="shared" si="3"/>
        <v>0</v>
      </c>
      <c r="G60" s="60"/>
      <c r="H60" s="61" t="e">
        <f>+F60/$G$405</f>
        <v>#DIV/0!</v>
      </c>
      <c r="I60" s="68"/>
      <c r="J60" s="77"/>
    </row>
    <row r="61" spans="1:10" ht="21" x14ac:dyDescent="0.4">
      <c r="A61" s="57" t="s">
        <v>88</v>
      </c>
      <c r="B61" s="64" t="s">
        <v>89</v>
      </c>
      <c r="C61" s="64"/>
      <c r="D61" s="57" t="s">
        <v>19</v>
      </c>
      <c r="E61" s="66"/>
      <c r="F61" s="67">
        <f t="shared" si="3"/>
        <v>0</v>
      </c>
      <c r="G61" s="60"/>
      <c r="H61" s="61" t="e">
        <f>+F61/$G$405</f>
        <v>#DIV/0!</v>
      </c>
      <c r="I61" s="68"/>
      <c r="J61" s="77"/>
    </row>
    <row r="62" spans="1:10" ht="21" x14ac:dyDescent="0.4">
      <c r="A62" s="57" t="s">
        <v>90</v>
      </c>
      <c r="B62" s="64" t="s">
        <v>91</v>
      </c>
      <c r="C62" s="64"/>
      <c r="D62" s="57" t="s">
        <v>19</v>
      </c>
      <c r="E62" s="66"/>
      <c r="F62" s="67">
        <f t="shared" si="3"/>
        <v>0</v>
      </c>
      <c r="G62" s="60"/>
      <c r="H62" s="61" t="e">
        <f>+F62/$G$405</f>
        <v>#DIV/0!</v>
      </c>
      <c r="I62" s="68"/>
      <c r="J62" s="77"/>
    </row>
    <row r="63" spans="1:10" ht="21" x14ac:dyDescent="0.4">
      <c r="A63" s="57" t="s">
        <v>92</v>
      </c>
      <c r="B63" s="64" t="s">
        <v>93</v>
      </c>
      <c r="C63" s="64"/>
      <c r="D63" s="57" t="s">
        <v>19</v>
      </c>
      <c r="E63" s="66"/>
      <c r="F63" s="67">
        <f t="shared" si="3"/>
        <v>0</v>
      </c>
      <c r="G63" s="60"/>
      <c r="H63" s="61" t="e">
        <f>+F63/$G$405</f>
        <v>#DIV/0!</v>
      </c>
      <c r="I63" s="68"/>
      <c r="J63" s="77"/>
    </row>
    <row r="64" spans="1:10" ht="21" x14ac:dyDescent="0.4">
      <c r="A64" s="57" t="s">
        <v>94</v>
      </c>
      <c r="B64" s="64" t="s">
        <v>95</v>
      </c>
      <c r="C64" s="64"/>
      <c r="D64" s="57" t="s">
        <v>19</v>
      </c>
      <c r="E64" s="66"/>
      <c r="F64" s="67">
        <f t="shared" si="3"/>
        <v>0</v>
      </c>
      <c r="G64" s="60"/>
      <c r="H64" s="61" t="e">
        <f>+F64/$G$405</f>
        <v>#DIV/0!</v>
      </c>
      <c r="I64" s="68"/>
      <c r="J64" s="76"/>
    </row>
    <row r="65" spans="1:10" ht="21" x14ac:dyDescent="0.4">
      <c r="A65" s="57" t="s">
        <v>96</v>
      </c>
      <c r="B65" s="64" t="s">
        <v>97</v>
      </c>
      <c r="C65" s="64"/>
      <c r="D65" s="57" t="s">
        <v>19</v>
      </c>
      <c r="E65" s="66"/>
      <c r="F65" s="67">
        <f t="shared" si="3"/>
        <v>0</v>
      </c>
      <c r="G65" s="60"/>
      <c r="H65" s="61" t="e">
        <f>+F65/$G$405</f>
        <v>#DIV/0!</v>
      </c>
      <c r="I65" s="68"/>
      <c r="J65" s="77"/>
    </row>
    <row r="66" spans="1:10" ht="21" x14ac:dyDescent="0.4">
      <c r="A66" s="57" t="s">
        <v>98</v>
      </c>
      <c r="B66" s="64" t="s">
        <v>99</v>
      </c>
      <c r="C66" s="64"/>
      <c r="D66" s="57" t="s">
        <v>19</v>
      </c>
      <c r="E66" s="66"/>
      <c r="F66" s="67">
        <f t="shared" si="3"/>
        <v>0</v>
      </c>
      <c r="G66" s="60"/>
      <c r="H66" s="61" t="e">
        <f>+F66/$G$405</f>
        <v>#DIV/0!</v>
      </c>
      <c r="I66" s="68"/>
      <c r="J66" s="77"/>
    </row>
    <row r="67" spans="1:10" ht="21" x14ac:dyDescent="0.4">
      <c r="A67" s="57" t="s">
        <v>100</v>
      </c>
      <c r="B67" s="64" t="s">
        <v>101</v>
      </c>
      <c r="C67" s="64"/>
      <c r="D67" s="57" t="s">
        <v>19</v>
      </c>
      <c r="E67" s="66"/>
      <c r="F67" s="67">
        <f t="shared" si="3"/>
        <v>0</v>
      </c>
      <c r="G67" s="60"/>
      <c r="H67" s="61" t="e">
        <f>+F67/$G$405</f>
        <v>#DIV/0!</v>
      </c>
      <c r="I67" s="68"/>
      <c r="J67" s="77"/>
    </row>
    <row r="68" spans="1:10" ht="21" x14ac:dyDescent="0.4">
      <c r="A68" s="57" t="s">
        <v>102</v>
      </c>
      <c r="B68" s="64" t="s">
        <v>103</v>
      </c>
      <c r="C68" s="64"/>
      <c r="D68" s="57" t="s">
        <v>19</v>
      </c>
      <c r="E68" s="66"/>
      <c r="F68" s="67">
        <f t="shared" si="3"/>
        <v>0</v>
      </c>
      <c r="G68" s="60"/>
      <c r="H68" s="61" t="e">
        <f>+F68/$G$405</f>
        <v>#DIV/0!</v>
      </c>
      <c r="I68" s="68"/>
      <c r="J68" s="79"/>
    </row>
    <row r="69" spans="1:10" ht="21" x14ac:dyDescent="0.4">
      <c r="A69" s="57" t="s">
        <v>104</v>
      </c>
      <c r="B69" s="64" t="s">
        <v>105</v>
      </c>
      <c r="C69" s="64"/>
      <c r="D69" s="57" t="s">
        <v>19</v>
      </c>
      <c r="E69" s="66"/>
      <c r="F69" s="67">
        <f t="shared" si="3"/>
        <v>0</v>
      </c>
      <c r="G69" s="60"/>
      <c r="H69" s="61" t="e">
        <f>+F69/$G$405</f>
        <v>#DIV/0!</v>
      </c>
      <c r="I69" s="68"/>
      <c r="J69" s="76"/>
    </row>
    <row r="70" spans="1:10" ht="21" x14ac:dyDescent="0.4">
      <c r="A70" s="57" t="s">
        <v>106</v>
      </c>
      <c r="B70" s="64" t="s">
        <v>107</v>
      </c>
      <c r="C70" s="64"/>
      <c r="D70" s="57" t="s">
        <v>19</v>
      </c>
      <c r="E70" s="66"/>
      <c r="F70" s="67">
        <f t="shared" si="3"/>
        <v>0</v>
      </c>
      <c r="G70" s="60"/>
      <c r="H70" s="61" t="e">
        <f>+F70/$G$405</f>
        <v>#DIV/0!</v>
      </c>
      <c r="I70" s="68"/>
      <c r="J70" s="77"/>
    </row>
    <row r="71" spans="1:10" ht="21" x14ac:dyDescent="0.4">
      <c r="A71" s="57" t="s">
        <v>108</v>
      </c>
      <c r="B71" s="64" t="s">
        <v>109</v>
      </c>
      <c r="C71" s="64"/>
      <c r="D71" s="57" t="s">
        <v>19</v>
      </c>
      <c r="E71" s="66"/>
      <c r="F71" s="67">
        <f t="shared" si="3"/>
        <v>0</v>
      </c>
      <c r="G71" s="60"/>
      <c r="H71" s="61" t="e">
        <f>+F71/$G$405</f>
        <v>#DIV/0!</v>
      </c>
      <c r="I71" s="68"/>
      <c r="J71" s="79"/>
    </row>
    <row r="72" spans="1:10" ht="21" x14ac:dyDescent="0.4">
      <c r="A72" s="57" t="s">
        <v>110</v>
      </c>
      <c r="B72" s="64" t="s">
        <v>111</v>
      </c>
      <c r="C72" s="64"/>
      <c r="D72" s="57" t="s">
        <v>19</v>
      </c>
      <c r="E72" s="66"/>
      <c r="F72" s="67">
        <f t="shared" si="3"/>
        <v>0</v>
      </c>
      <c r="G72" s="60"/>
      <c r="H72" s="61" t="e">
        <f>+F72/$G$405</f>
        <v>#DIV/0!</v>
      </c>
      <c r="I72" s="68"/>
      <c r="J72" s="79"/>
    </row>
    <row r="73" spans="1:10" ht="21" x14ac:dyDescent="0.4">
      <c r="A73" s="80"/>
      <c r="B73" s="81"/>
      <c r="C73" s="64"/>
      <c r="D73" s="82"/>
      <c r="E73" s="66"/>
      <c r="F73" s="70"/>
      <c r="G73" s="60"/>
      <c r="H73" s="71"/>
      <c r="I73" s="68"/>
      <c r="J73" s="83"/>
    </row>
    <row r="74" spans="1:10" ht="21" x14ac:dyDescent="0.4">
      <c r="A74" s="78">
        <v>5</v>
      </c>
      <c r="B74" s="43" t="s">
        <v>112</v>
      </c>
      <c r="C74" s="44"/>
      <c r="D74" s="45"/>
      <c r="E74" s="46"/>
      <c r="F74" s="46"/>
      <c r="G74" s="42">
        <f>SUM(F76:F79)</f>
        <v>0</v>
      </c>
      <c r="H74" s="47"/>
      <c r="I74" s="48" t="e">
        <f>SUM(H76:H79)</f>
        <v>#DIV/0!</v>
      </c>
      <c r="J74" s="76"/>
    </row>
    <row r="75" spans="1:10" ht="21" x14ac:dyDescent="0.4">
      <c r="A75" s="49"/>
      <c r="B75" s="50"/>
      <c r="C75" s="51"/>
      <c r="D75" s="52"/>
      <c r="E75" s="51"/>
      <c r="F75" s="51"/>
      <c r="G75" s="49"/>
      <c r="H75" s="49"/>
      <c r="I75" s="53"/>
      <c r="J75" s="76"/>
    </row>
    <row r="76" spans="1:10" ht="21" x14ac:dyDescent="0.4">
      <c r="A76" s="57" t="s">
        <v>113</v>
      </c>
      <c r="B76" s="64" t="s">
        <v>114</v>
      </c>
      <c r="C76" s="64"/>
      <c r="D76" s="57" t="s">
        <v>19</v>
      </c>
      <c r="E76" s="51"/>
      <c r="F76" s="67">
        <f>+C76*E76</f>
        <v>0</v>
      </c>
      <c r="G76" s="60"/>
      <c r="H76" s="61" t="e">
        <f>+F76/$G$405</f>
        <v>#DIV/0!</v>
      </c>
      <c r="I76" s="53"/>
      <c r="J76" s="76"/>
    </row>
    <row r="77" spans="1:10" ht="21" x14ac:dyDescent="0.4">
      <c r="A77" s="57" t="s">
        <v>115</v>
      </c>
      <c r="B77" s="64" t="s">
        <v>116</v>
      </c>
      <c r="C77" s="64"/>
      <c r="D77" s="57" t="s">
        <v>19</v>
      </c>
      <c r="E77" s="51"/>
      <c r="F77" s="67">
        <f>+C77*E77</f>
        <v>0</v>
      </c>
      <c r="G77" s="60"/>
      <c r="H77" s="61" t="e">
        <f>+F77/$G$405</f>
        <v>#DIV/0!</v>
      </c>
      <c r="I77" s="53"/>
      <c r="J77" s="76"/>
    </row>
    <row r="78" spans="1:10" ht="21" x14ac:dyDescent="0.4">
      <c r="A78" s="57" t="s">
        <v>117</v>
      </c>
      <c r="B78" s="64" t="s">
        <v>118</v>
      </c>
      <c r="C78" s="64"/>
      <c r="D78" s="57" t="s">
        <v>19</v>
      </c>
      <c r="E78" s="51"/>
      <c r="F78" s="67">
        <f>+C78*E78</f>
        <v>0</v>
      </c>
      <c r="G78" s="60"/>
      <c r="H78" s="61" t="e">
        <f>+F78/$G$405</f>
        <v>#DIV/0!</v>
      </c>
      <c r="I78" s="53"/>
      <c r="J78" s="76"/>
    </row>
    <row r="79" spans="1:10" ht="21" x14ac:dyDescent="0.4">
      <c r="A79" s="57" t="s">
        <v>119</v>
      </c>
      <c r="B79" s="64" t="s">
        <v>120</v>
      </c>
      <c r="C79" s="64"/>
      <c r="D79" s="57" t="s">
        <v>19</v>
      </c>
      <c r="E79" s="51"/>
      <c r="F79" s="67">
        <f>+C79*E79</f>
        <v>0</v>
      </c>
      <c r="G79" s="60"/>
      <c r="H79" s="61" t="e">
        <f>+F79/$G$405</f>
        <v>#DIV/0!</v>
      </c>
      <c r="I79" s="53"/>
      <c r="J79" s="76"/>
    </row>
    <row r="80" spans="1:10" ht="21" x14ac:dyDescent="0.4">
      <c r="A80" s="69"/>
      <c r="B80" s="22"/>
      <c r="C80" s="51"/>
      <c r="D80" s="52"/>
      <c r="E80" s="66"/>
      <c r="F80" s="70"/>
      <c r="G80" s="60"/>
      <c r="H80" s="71"/>
      <c r="I80" s="68"/>
      <c r="J80" s="74"/>
    </row>
    <row r="81" spans="1:10" ht="21" x14ac:dyDescent="0.4">
      <c r="A81" s="78">
        <v>6</v>
      </c>
      <c r="B81" s="43" t="s">
        <v>121</v>
      </c>
      <c r="C81" s="44"/>
      <c r="D81" s="45"/>
      <c r="E81" s="46"/>
      <c r="F81" s="46"/>
      <c r="G81" s="42">
        <f>SUM(F83:F84)</f>
        <v>0</v>
      </c>
      <c r="H81" s="47"/>
      <c r="I81" s="48" t="e">
        <f>SUM(H83:H84)</f>
        <v>#DIV/0!</v>
      </c>
      <c r="J81" s="74"/>
    </row>
    <row r="82" spans="1:10" ht="21" x14ac:dyDescent="0.4">
      <c r="A82" s="49"/>
      <c r="B82" s="50"/>
      <c r="C82" s="51"/>
      <c r="D82" s="52"/>
      <c r="E82" s="51"/>
      <c r="F82" s="51"/>
      <c r="G82" s="49"/>
      <c r="H82" s="49"/>
      <c r="I82" s="53"/>
      <c r="J82" s="74"/>
    </row>
    <row r="83" spans="1:10" ht="21" x14ac:dyDescent="0.4">
      <c r="A83" s="57" t="s">
        <v>122</v>
      </c>
      <c r="B83" s="64" t="s">
        <v>123</v>
      </c>
      <c r="C83" s="64"/>
      <c r="D83" s="57" t="s">
        <v>19</v>
      </c>
      <c r="E83" s="66"/>
      <c r="F83" s="67">
        <f>+C83*E83</f>
        <v>0</v>
      </c>
      <c r="G83" s="60"/>
      <c r="H83" s="61" t="e">
        <f>+F83/$G$405</f>
        <v>#DIV/0!</v>
      </c>
      <c r="I83" s="68"/>
      <c r="J83" s="74"/>
    </row>
    <row r="84" spans="1:10" ht="21" x14ac:dyDescent="0.4">
      <c r="A84" s="57" t="s">
        <v>124</v>
      </c>
      <c r="B84" s="64" t="s">
        <v>125</v>
      </c>
      <c r="C84" s="64"/>
      <c r="D84" s="57" t="s">
        <v>19</v>
      </c>
      <c r="E84" s="66"/>
      <c r="F84" s="67">
        <f>+C84*E84</f>
        <v>0</v>
      </c>
      <c r="G84" s="60"/>
      <c r="H84" s="61" t="e">
        <f>+F84/$G$405</f>
        <v>#DIV/0!</v>
      </c>
      <c r="I84" s="68"/>
      <c r="J84" s="76"/>
    </row>
    <row r="85" spans="1:10" ht="21" x14ac:dyDescent="0.4">
      <c r="A85" s="69"/>
      <c r="B85" s="22"/>
      <c r="C85" s="51"/>
      <c r="D85" s="52"/>
      <c r="E85" s="66"/>
      <c r="F85" s="70"/>
      <c r="G85" s="60"/>
      <c r="H85" s="71"/>
      <c r="I85" s="68"/>
      <c r="J85" s="74"/>
    </row>
    <row r="86" spans="1:10" ht="21" x14ac:dyDescent="0.4">
      <c r="A86" s="78">
        <v>7</v>
      </c>
      <c r="B86" s="43" t="s">
        <v>126</v>
      </c>
      <c r="C86" s="44"/>
      <c r="D86" s="45"/>
      <c r="E86" s="46"/>
      <c r="F86" s="46"/>
      <c r="G86" s="42">
        <f>SUM(F88)</f>
        <v>0</v>
      </c>
      <c r="H86" s="47"/>
      <c r="I86" s="48" t="e">
        <f>SUM(H88)</f>
        <v>#DIV/0!</v>
      </c>
      <c r="J86" s="16"/>
    </row>
    <row r="87" spans="1:10" ht="21" x14ac:dyDescent="0.4">
      <c r="A87" s="49"/>
      <c r="B87" s="50"/>
      <c r="C87" s="51"/>
      <c r="D87" s="52"/>
      <c r="E87" s="51"/>
      <c r="F87" s="51"/>
      <c r="G87" s="49"/>
      <c r="H87" s="49"/>
      <c r="I87" s="53"/>
      <c r="J87" s="16"/>
    </row>
    <row r="88" spans="1:10" ht="21" x14ac:dyDescent="0.4">
      <c r="A88" s="57" t="s">
        <v>127</v>
      </c>
      <c r="B88" s="64" t="s">
        <v>128</v>
      </c>
      <c r="C88" s="64"/>
      <c r="D88" s="57" t="s">
        <v>19</v>
      </c>
      <c r="E88" s="64"/>
      <c r="F88" s="67">
        <f>+C88*E88</f>
        <v>0</v>
      </c>
      <c r="G88" s="60"/>
      <c r="H88" s="61" t="e">
        <f>+F88/$G$405</f>
        <v>#DIV/0!</v>
      </c>
      <c r="I88" s="75"/>
      <c r="J88" s="16"/>
    </row>
    <row r="89" spans="1:10" ht="21" x14ac:dyDescent="0.4">
      <c r="A89" s="69"/>
      <c r="B89" s="22"/>
      <c r="C89" s="51"/>
      <c r="D89" s="52"/>
      <c r="E89" s="66"/>
      <c r="F89" s="70"/>
      <c r="G89" s="60"/>
      <c r="H89" s="71"/>
      <c r="I89" s="68"/>
      <c r="J89" s="16"/>
    </row>
    <row r="90" spans="1:10" ht="21" x14ac:dyDescent="0.4">
      <c r="A90" s="78">
        <v>8</v>
      </c>
      <c r="B90" s="43" t="s">
        <v>129</v>
      </c>
      <c r="C90" s="44"/>
      <c r="D90" s="45"/>
      <c r="E90" s="46"/>
      <c r="F90" s="46"/>
      <c r="G90" s="42">
        <f>SUM(F92:F93)</f>
        <v>0</v>
      </c>
      <c r="H90" s="47"/>
      <c r="I90" s="84" t="e">
        <f>SUM(H92:H93)</f>
        <v>#DIV/0!</v>
      </c>
      <c r="J90" s="16"/>
    </row>
    <row r="91" spans="1:10" ht="21" x14ac:dyDescent="0.4">
      <c r="A91" s="49"/>
      <c r="B91" s="50"/>
      <c r="C91" s="51"/>
      <c r="D91" s="52"/>
      <c r="E91" s="51"/>
      <c r="F91" s="51"/>
      <c r="G91" s="49"/>
      <c r="H91" s="49"/>
      <c r="I91" s="53"/>
      <c r="J91" s="16"/>
    </row>
    <row r="92" spans="1:10" ht="21" x14ac:dyDescent="0.4">
      <c r="A92" s="57" t="s">
        <v>130</v>
      </c>
      <c r="B92" s="64" t="s">
        <v>131</v>
      </c>
      <c r="C92" s="64"/>
      <c r="D92" s="57" t="s">
        <v>60</v>
      </c>
      <c r="E92" s="66"/>
      <c r="F92" s="67">
        <f>+C92*E92</f>
        <v>0</v>
      </c>
      <c r="G92" s="60"/>
      <c r="H92" s="61" t="e">
        <f>+F92/$G$405</f>
        <v>#DIV/0!</v>
      </c>
      <c r="I92" s="68"/>
      <c r="J92" s="16"/>
    </row>
    <row r="93" spans="1:10" ht="21" x14ac:dyDescent="0.4">
      <c r="A93" s="57" t="s">
        <v>132</v>
      </c>
      <c r="B93" s="64" t="s">
        <v>133</v>
      </c>
      <c r="C93" s="64"/>
      <c r="D93" s="57" t="s">
        <v>60</v>
      </c>
      <c r="E93" s="66"/>
      <c r="F93" s="67">
        <f>+C93*E93</f>
        <v>0</v>
      </c>
      <c r="G93" s="60"/>
      <c r="H93" s="61" t="e">
        <f>+F93/$G$405</f>
        <v>#DIV/0!</v>
      </c>
      <c r="I93" s="68"/>
      <c r="J93" s="16"/>
    </row>
    <row r="94" spans="1:10" ht="21" x14ac:dyDescent="0.4">
      <c r="A94" s="69"/>
      <c r="B94" s="22"/>
      <c r="C94" s="51"/>
      <c r="D94" s="52"/>
      <c r="E94" s="66"/>
      <c r="F94" s="70"/>
      <c r="G94" s="60"/>
      <c r="H94" s="71"/>
      <c r="I94" s="68"/>
      <c r="J94" s="16"/>
    </row>
    <row r="95" spans="1:10" ht="21" x14ac:dyDescent="0.4">
      <c r="A95" s="78">
        <v>9</v>
      </c>
      <c r="B95" s="43" t="s">
        <v>134</v>
      </c>
      <c r="C95" s="44"/>
      <c r="D95" s="45"/>
      <c r="E95" s="46"/>
      <c r="F95" s="46"/>
      <c r="G95" s="42">
        <f>SUM(F97:F103)</f>
        <v>0</v>
      </c>
      <c r="H95" s="47"/>
      <c r="I95" s="48" t="e">
        <f>SUM(H97:H103)</f>
        <v>#DIV/0!</v>
      </c>
      <c r="J95" s="16"/>
    </row>
    <row r="96" spans="1:10" ht="21" x14ac:dyDescent="0.4">
      <c r="A96" s="49"/>
      <c r="B96" s="50"/>
      <c r="C96" s="51"/>
      <c r="D96" s="52"/>
      <c r="E96" s="51"/>
      <c r="F96" s="51"/>
      <c r="G96" s="49"/>
      <c r="H96" s="49"/>
      <c r="I96" s="53"/>
      <c r="J96" s="16"/>
    </row>
    <row r="97" spans="1:10" ht="21" x14ac:dyDescent="0.4">
      <c r="A97" s="57" t="s">
        <v>135</v>
      </c>
      <c r="B97" s="64" t="s">
        <v>136</v>
      </c>
      <c r="C97" s="64"/>
      <c r="D97" s="57" t="s">
        <v>19</v>
      </c>
      <c r="E97" s="66"/>
      <c r="F97" s="67">
        <f t="shared" ref="F97:F103" si="4">+C97*E97</f>
        <v>0</v>
      </c>
      <c r="G97" s="60"/>
      <c r="H97" s="61" t="e">
        <f>+F97/$G$405</f>
        <v>#DIV/0!</v>
      </c>
      <c r="I97" s="68"/>
      <c r="J97" s="16"/>
    </row>
    <row r="98" spans="1:10" ht="21" x14ac:dyDescent="0.4">
      <c r="A98" s="57" t="s">
        <v>137</v>
      </c>
      <c r="B98" s="64" t="s">
        <v>138</v>
      </c>
      <c r="C98" s="64"/>
      <c r="D98" s="57" t="s">
        <v>60</v>
      </c>
      <c r="E98" s="66"/>
      <c r="F98" s="67">
        <f t="shared" si="4"/>
        <v>0</v>
      </c>
      <c r="G98" s="60"/>
      <c r="H98" s="61" t="e">
        <f>+F98/$G$405</f>
        <v>#DIV/0!</v>
      </c>
      <c r="I98" s="68"/>
      <c r="J98" s="16"/>
    </row>
    <row r="99" spans="1:10" ht="21" x14ac:dyDescent="0.4">
      <c r="A99" s="57" t="s">
        <v>139</v>
      </c>
      <c r="B99" s="64" t="s">
        <v>140</v>
      </c>
      <c r="C99" s="64"/>
      <c r="D99" s="57" t="s">
        <v>60</v>
      </c>
      <c r="E99" s="66"/>
      <c r="F99" s="67">
        <f t="shared" si="4"/>
        <v>0</v>
      </c>
      <c r="G99" s="60"/>
      <c r="H99" s="61" t="e">
        <f>+F99/$G$405</f>
        <v>#DIV/0!</v>
      </c>
      <c r="I99" s="68"/>
      <c r="J99" s="16"/>
    </row>
    <row r="100" spans="1:10" ht="21" x14ac:dyDescent="0.4">
      <c r="A100" s="57" t="s">
        <v>141</v>
      </c>
      <c r="B100" s="64" t="s">
        <v>142</v>
      </c>
      <c r="C100" s="64"/>
      <c r="D100" s="57" t="s">
        <v>19</v>
      </c>
      <c r="E100" s="66"/>
      <c r="F100" s="67">
        <f t="shared" si="4"/>
        <v>0</v>
      </c>
      <c r="G100" s="60"/>
      <c r="H100" s="61" t="e">
        <f>+F100/$G$405</f>
        <v>#DIV/0!</v>
      </c>
      <c r="I100" s="68"/>
      <c r="J100" s="16"/>
    </row>
    <row r="101" spans="1:10" ht="41.4" x14ac:dyDescent="0.4">
      <c r="A101" s="57" t="s">
        <v>143</v>
      </c>
      <c r="B101" s="64" t="s">
        <v>144</v>
      </c>
      <c r="C101" s="64"/>
      <c r="D101" s="57" t="s">
        <v>19</v>
      </c>
      <c r="E101" s="66"/>
      <c r="F101" s="67">
        <f t="shared" si="4"/>
        <v>0</v>
      </c>
      <c r="G101" s="60"/>
      <c r="H101" s="61" t="e">
        <f>+F101/$G$405</f>
        <v>#DIV/0!</v>
      </c>
      <c r="I101" s="68"/>
      <c r="J101" s="16"/>
    </row>
    <row r="102" spans="1:10" ht="41.4" x14ac:dyDescent="0.4">
      <c r="A102" s="57" t="s">
        <v>145</v>
      </c>
      <c r="B102" s="64" t="s">
        <v>146</v>
      </c>
      <c r="C102" s="64"/>
      <c r="D102" s="57" t="s">
        <v>22</v>
      </c>
      <c r="E102" s="66"/>
      <c r="F102" s="67">
        <f t="shared" si="4"/>
        <v>0</v>
      </c>
      <c r="G102" s="60"/>
      <c r="H102" s="61" t="e">
        <f>+F102/$G$405</f>
        <v>#DIV/0!</v>
      </c>
      <c r="I102" s="68"/>
      <c r="J102" s="16"/>
    </row>
    <row r="103" spans="1:10" ht="21" x14ac:dyDescent="0.4">
      <c r="A103" s="57" t="s">
        <v>147</v>
      </c>
      <c r="B103" s="64" t="s">
        <v>148</v>
      </c>
      <c r="C103" s="64"/>
      <c r="D103" s="57" t="s">
        <v>60</v>
      </c>
      <c r="E103" s="66"/>
      <c r="F103" s="67">
        <f t="shared" si="4"/>
        <v>0</v>
      </c>
      <c r="G103" s="60"/>
      <c r="H103" s="61" t="e">
        <f>+F103/$G$405</f>
        <v>#DIV/0!</v>
      </c>
      <c r="I103" s="68"/>
      <c r="J103" s="16"/>
    </row>
    <row r="104" spans="1:10" ht="21" x14ac:dyDescent="0.4">
      <c r="A104" s="85"/>
      <c r="B104" s="86"/>
      <c r="C104" s="51"/>
      <c r="D104" s="87"/>
      <c r="E104" s="66"/>
      <c r="F104" s="70"/>
      <c r="G104" s="60"/>
      <c r="H104" s="71"/>
      <c r="I104" s="68"/>
      <c r="J104" s="16"/>
    </row>
    <row r="105" spans="1:10" ht="21" x14ac:dyDescent="0.4">
      <c r="A105" s="78">
        <v>10</v>
      </c>
      <c r="B105" s="43" t="s">
        <v>149</v>
      </c>
      <c r="C105" s="44"/>
      <c r="D105" s="45"/>
      <c r="E105" s="46"/>
      <c r="F105" s="46"/>
      <c r="G105" s="42">
        <f>SUM(F107:F121)</f>
        <v>0</v>
      </c>
      <c r="H105" s="47"/>
      <c r="I105" s="48" t="e">
        <f>SUM(H107:H121)</f>
        <v>#DIV/0!</v>
      </c>
      <c r="J105" s="16"/>
    </row>
    <row r="106" spans="1:10" ht="21" x14ac:dyDescent="0.4">
      <c r="A106" s="49"/>
      <c r="B106" s="50"/>
      <c r="C106" s="51"/>
      <c r="D106" s="52"/>
      <c r="E106" s="51"/>
      <c r="F106" s="51"/>
      <c r="G106" s="49"/>
      <c r="H106" s="49"/>
      <c r="I106" s="53"/>
      <c r="J106" s="16"/>
    </row>
    <row r="107" spans="1:10" ht="21" x14ac:dyDescent="0.4">
      <c r="A107" s="57" t="s">
        <v>150</v>
      </c>
      <c r="B107" s="64" t="s">
        <v>151</v>
      </c>
      <c r="C107" s="64"/>
      <c r="D107" s="57" t="s">
        <v>19</v>
      </c>
      <c r="E107" s="66"/>
      <c r="F107" s="67">
        <f t="shared" ref="F107:F121" si="5">+C107*E107</f>
        <v>0</v>
      </c>
      <c r="G107" s="60"/>
      <c r="H107" s="61" t="e">
        <f>+F107/$G$405</f>
        <v>#DIV/0!</v>
      </c>
      <c r="I107" s="68"/>
      <c r="J107" s="16"/>
    </row>
    <row r="108" spans="1:10" ht="21" x14ac:dyDescent="0.4">
      <c r="A108" s="57" t="s">
        <v>152</v>
      </c>
      <c r="B108" s="64" t="s">
        <v>153</v>
      </c>
      <c r="C108" s="64"/>
      <c r="D108" s="57" t="s">
        <v>19</v>
      </c>
      <c r="E108" s="66"/>
      <c r="F108" s="67">
        <f t="shared" si="5"/>
        <v>0</v>
      </c>
      <c r="G108" s="60"/>
      <c r="H108" s="61" t="e">
        <f>+F108/$G$405</f>
        <v>#DIV/0!</v>
      </c>
      <c r="I108" s="68"/>
      <c r="J108" s="16"/>
    </row>
    <row r="109" spans="1:10" ht="21" x14ac:dyDescent="0.4">
      <c r="A109" s="57" t="s">
        <v>154</v>
      </c>
      <c r="B109" s="64" t="s">
        <v>155</v>
      </c>
      <c r="C109" s="64"/>
      <c r="D109" s="57" t="s">
        <v>19</v>
      </c>
      <c r="E109" s="66"/>
      <c r="F109" s="67">
        <f t="shared" si="5"/>
        <v>0</v>
      </c>
      <c r="G109" s="60"/>
      <c r="H109" s="61" t="e">
        <f>+F109/$G$405</f>
        <v>#DIV/0!</v>
      </c>
      <c r="I109" s="68"/>
      <c r="J109" s="16"/>
    </row>
    <row r="110" spans="1:10" ht="21" x14ac:dyDescent="0.4">
      <c r="A110" s="57" t="s">
        <v>156</v>
      </c>
      <c r="B110" s="64" t="s">
        <v>157</v>
      </c>
      <c r="C110" s="64"/>
      <c r="D110" s="57" t="s">
        <v>19</v>
      </c>
      <c r="E110" s="66"/>
      <c r="F110" s="67">
        <f t="shared" si="5"/>
        <v>0</v>
      </c>
      <c r="G110" s="60"/>
      <c r="H110" s="61" t="e">
        <f>+F110/$G$405</f>
        <v>#DIV/0!</v>
      </c>
      <c r="I110" s="68"/>
      <c r="J110" s="16"/>
    </row>
    <row r="111" spans="1:10" ht="21" x14ac:dyDescent="0.4">
      <c r="A111" s="57" t="s">
        <v>158</v>
      </c>
      <c r="B111" s="64" t="s">
        <v>159</v>
      </c>
      <c r="C111" s="64"/>
      <c r="D111" s="57" t="s">
        <v>19</v>
      </c>
      <c r="E111" s="66"/>
      <c r="F111" s="67">
        <f t="shared" si="5"/>
        <v>0</v>
      </c>
      <c r="G111" s="60"/>
      <c r="H111" s="61" t="e">
        <f>+F111/$G$405</f>
        <v>#DIV/0!</v>
      </c>
      <c r="I111" s="68"/>
      <c r="J111" s="16"/>
    </row>
    <row r="112" spans="1:10" ht="21" x14ac:dyDescent="0.4">
      <c r="A112" s="57" t="s">
        <v>160</v>
      </c>
      <c r="B112" s="64" t="s">
        <v>161</v>
      </c>
      <c r="C112" s="64"/>
      <c r="D112" s="57" t="s">
        <v>19</v>
      </c>
      <c r="E112" s="66"/>
      <c r="F112" s="67">
        <f t="shared" si="5"/>
        <v>0</v>
      </c>
      <c r="G112" s="60"/>
      <c r="H112" s="61" t="e">
        <f>+F112/$G$405</f>
        <v>#DIV/0!</v>
      </c>
      <c r="I112" s="68"/>
      <c r="J112" s="16"/>
    </row>
    <row r="113" spans="1:10" ht="21" x14ac:dyDescent="0.4">
      <c r="A113" s="57" t="s">
        <v>162</v>
      </c>
      <c r="B113" s="64" t="s">
        <v>163</v>
      </c>
      <c r="C113" s="64"/>
      <c r="D113" s="57" t="s">
        <v>19</v>
      </c>
      <c r="E113" s="66"/>
      <c r="F113" s="67">
        <f t="shared" si="5"/>
        <v>0</v>
      </c>
      <c r="G113" s="60"/>
      <c r="H113" s="61" t="e">
        <f>+F113/$G$405</f>
        <v>#DIV/0!</v>
      </c>
      <c r="I113" s="68"/>
      <c r="J113" s="16"/>
    </row>
    <row r="114" spans="1:10" ht="21" x14ac:dyDescent="0.4">
      <c r="A114" s="57" t="s">
        <v>164</v>
      </c>
      <c r="B114" s="64" t="s">
        <v>165</v>
      </c>
      <c r="C114" s="64"/>
      <c r="D114" s="57" t="s">
        <v>19</v>
      </c>
      <c r="E114" s="66"/>
      <c r="F114" s="67">
        <f t="shared" si="5"/>
        <v>0</v>
      </c>
      <c r="G114" s="60"/>
      <c r="H114" s="61" t="e">
        <f>+F114/$G$405</f>
        <v>#DIV/0!</v>
      </c>
      <c r="I114" s="68"/>
      <c r="J114" s="16"/>
    </row>
    <row r="115" spans="1:10" ht="21" x14ac:dyDescent="0.4">
      <c r="A115" s="57" t="s">
        <v>166</v>
      </c>
      <c r="B115" s="64" t="s">
        <v>167</v>
      </c>
      <c r="C115" s="64"/>
      <c r="D115" s="57" t="s">
        <v>19</v>
      </c>
      <c r="E115" s="66"/>
      <c r="F115" s="67">
        <f t="shared" si="5"/>
        <v>0</v>
      </c>
      <c r="G115" s="60"/>
      <c r="H115" s="61" t="e">
        <f>+F115/$G$405</f>
        <v>#DIV/0!</v>
      </c>
      <c r="I115" s="68"/>
      <c r="J115" s="16"/>
    </row>
    <row r="116" spans="1:10" ht="21" x14ac:dyDescent="0.4">
      <c r="A116" s="57" t="s">
        <v>168</v>
      </c>
      <c r="B116" s="64" t="s">
        <v>169</v>
      </c>
      <c r="C116" s="64"/>
      <c r="D116" s="57" t="s">
        <v>19</v>
      </c>
      <c r="E116" s="66"/>
      <c r="F116" s="67">
        <f t="shared" si="5"/>
        <v>0</v>
      </c>
      <c r="G116" s="60"/>
      <c r="H116" s="61" t="e">
        <f>+F116/$G$405</f>
        <v>#DIV/0!</v>
      </c>
      <c r="I116" s="68"/>
      <c r="J116" s="16"/>
    </row>
    <row r="117" spans="1:10" ht="21" x14ac:dyDescent="0.4">
      <c r="A117" s="57" t="s">
        <v>170</v>
      </c>
      <c r="B117" s="64" t="s">
        <v>171</v>
      </c>
      <c r="C117" s="64"/>
      <c r="D117" s="57" t="s">
        <v>19</v>
      </c>
      <c r="E117" s="66"/>
      <c r="F117" s="67">
        <f t="shared" si="5"/>
        <v>0</v>
      </c>
      <c r="G117" s="60"/>
      <c r="H117" s="61" t="e">
        <f>+F117/$G$405</f>
        <v>#DIV/0!</v>
      </c>
      <c r="I117" s="68"/>
      <c r="J117" s="16"/>
    </row>
    <row r="118" spans="1:10" ht="21" x14ac:dyDescent="0.4">
      <c r="A118" s="57" t="s">
        <v>172</v>
      </c>
      <c r="B118" s="64" t="s">
        <v>173</v>
      </c>
      <c r="C118" s="64"/>
      <c r="D118" s="57" t="s">
        <v>39</v>
      </c>
      <c r="E118" s="66"/>
      <c r="F118" s="67">
        <f t="shared" si="5"/>
        <v>0</v>
      </c>
      <c r="G118" s="60"/>
      <c r="H118" s="61" t="e">
        <f>+F118/$G$405</f>
        <v>#DIV/0!</v>
      </c>
      <c r="I118" s="68"/>
      <c r="J118" s="16"/>
    </row>
    <row r="119" spans="1:10" ht="21" x14ac:dyDescent="0.4">
      <c r="A119" s="57" t="s">
        <v>174</v>
      </c>
      <c r="B119" s="64" t="s">
        <v>175</v>
      </c>
      <c r="C119" s="64"/>
      <c r="D119" s="57" t="s">
        <v>19</v>
      </c>
      <c r="E119" s="66"/>
      <c r="F119" s="67">
        <f t="shared" si="5"/>
        <v>0</v>
      </c>
      <c r="G119" s="60"/>
      <c r="H119" s="61" t="e">
        <f>+F119/$G$405</f>
        <v>#DIV/0!</v>
      </c>
      <c r="I119" s="68"/>
      <c r="J119" s="16"/>
    </row>
    <row r="120" spans="1:10" ht="21" x14ac:dyDescent="0.4">
      <c r="A120" s="57" t="s">
        <v>176</v>
      </c>
      <c r="B120" s="64" t="s">
        <v>177</v>
      </c>
      <c r="C120" s="64"/>
      <c r="D120" s="57" t="s">
        <v>19</v>
      </c>
      <c r="E120" s="66"/>
      <c r="F120" s="67">
        <f t="shared" si="5"/>
        <v>0</v>
      </c>
      <c r="G120" s="60"/>
      <c r="H120" s="61" t="e">
        <f>+F120/$G$405</f>
        <v>#DIV/0!</v>
      </c>
      <c r="I120" s="68"/>
      <c r="J120" s="16"/>
    </row>
    <row r="121" spans="1:10" ht="21" x14ac:dyDescent="0.4">
      <c r="A121" s="57" t="s">
        <v>178</v>
      </c>
      <c r="B121" s="64" t="s">
        <v>179</v>
      </c>
      <c r="C121" s="64"/>
      <c r="D121" s="57" t="s">
        <v>19</v>
      </c>
      <c r="E121" s="66"/>
      <c r="F121" s="67">
        <f t="shared" si="5"/>
        <v>0</v>
      </c>
      <c r="G121" s="60"/>
      <c r="H121" s="61" t="e">
        <f>+F121/$G$405</f>
        <v>#DIV/0!</v>
      </c>
      <c r="I121" s="68"/>
      <c r="J121" s="16"/>
    </row>
    <row r="122" spans="1:10" ht="21" x14ac:dyDescent="0.4">
      <c r="A122" s="57"/>
      <c r="B122" s="64"/>
      <c r="C122" s="64"/>
      <c r="D122" s="57"/>
      <c r="E122" s="66"/>
      <c r="F122" s="70"/>
      <c r="G122" s="60"/>
      <c r="H122" s="71"/>
      <c r="I122" s="68"/>
      <c r="J122" s="16"/>
    </row>
    <row r="123" spans="1:10" ht="21" x14ac:dyDescent="0.4">
      <c r="A123" s="78">
        <v>11</v>
      </c>
      <c r="B123" s="43" t="s">
        <v>180</v>
      </c>
      <c r="C123" s="44"/>
      <c r="D123" s="45"/>
      <c r="E123" s="46"/>
      <c r="F123" s="46"/>
      <c r="G123" s="42">
        <f>SUM(F125:F127)</f>
        <v>0</v>
      </c>
      <c r="H123" s="47"/>
      <c r="I123" s="48" t="e">
        <f>SUM(H125:H127)</f>
        <v>#DIV/0!</v>
      </c>
      <c r="J123" s="16"/>
    </row>
    <row r="124" spans="1:10" ht="21" x14ac:dyDescent="0.4">
      <c r="A124" s="88"/>
      <c r="B124" s="89"/>
      <c r="C124" s="51"/>
      <c r="D124" s="90"/>
      <c r="E124" s="66"/>
      <c r="F124" s="70"/>
      <c r="G124" s="60"/>
      <c r="H124" s="71"/>
      <c r="I124" s="68"/>
      <c r="J124" s="16"/>
    </row>
    <row r="125" spans="1:10" ht="21" x14ac:dyDescent="0.4">
      <c r="A125" s="57" t="s">
        <v>181</v>
      </c>
      <c r="B125" s="64" t="s">
        <v>182</v>
      </c>
      <c r="C125" s="64"/>
      <c r="D125" s="57" t="s">
        <v>19</v>
      </c>
      <c r="E125" s="66"/>
      <c r="F125" s="67">
        <f>+C125*E125</f>
        <v>0</v>
      </c>
      <c r="G125" s="60"/>
      <c r="H125" s="61" t="e">
        <f>+F125/$G$405</f>
        <v>#DIV/0!</v>
      </c>
      <c r="I125" s="68"/>
      <c r="J125" s="16"/>
    </row>
    <row r="126" spans="1:10" ht="21" x14ac:dyDescent="0.4">
      <c r="A126" s="57" t="s">
        <v>183</v>
      </c>
      <c r="B126" s="64" t="s">
        <v>184</v>
      </c>
      <c r="C126" s="64"/>
      <c r="D126" s="57" t="s">
        <v>19</v>
      </c>
      <c r="E126" s="66"/>
      <c r="F126" s="67">
        <f>+C126*E126</f>
        <v>0</v>
      </c>
      <c r="G126" s="60"/>
      <c r="H126" s="61" t="e">
        <f>+F126/$G$405</f>
        <v>#DIV/0!</v>
      </c>
      <c r="I126" s="68"/>
      <c r="J126" s="16"/>
    </row>
    <row r="127" spans="1:10" ht="21" x14ac:dyDescent="0.4">
      <c r="A127" s="57" t="s">
        <v>185</v>
      </c>
      <c r="B127" s="64" t="s">
        <v>186</v>
      </c>
      <c r="C127" s="64"/>
      <c r="D127" s="57" t="s">
        <v>60</v>
      </c>
      <c r="E127" s="66"/>
      <c r="F127" s="67">
        <f>+C127*E127</f>
        <v>0</v>
      </c>
      <c r="G127" s="60"/>
      <c r="H127" s="61" t="e">
        <f>+F127/$G$405</f>
        <v>#DIV/0!</v>
      </c>
      <c r="I127" s="68"/>
      <c r="J127" s="16"/>
    </row>
    <row r="128" spans="1:10" ht="21" x14ac:dyDescent="0.4">
      <c r="A128" s="91"/>
      <c r="B128" s="86"/>
      <c r="C128" s="51"/>
      <c r="D128" s="87"/>
      <c r="E128" s="66"/>
      <c r="F128" s="70"/>
      <c r="G128" s="60"/>
      <c r="H128" s="71"/>
      <c r="I128" s="68"/>
      <c r="J128" s="16"/>
    </row>
    <row r="129" spans="1:10" ht="21" x14ac:dyDescent="0.4">
      <c r="A129" s="78">
        <v>12</v>
      </c>
      <c r="B129" s="43" t="s">
        <v>187</v>
      </c>
      <c r="C129" s="44"/>
      <c r="D129" s="45"/>
      <c r="E129" s="46"/>
      <c r="F129" s="46"/>
      <c r="G129" s="42">
        <f>SUM(F131:F131)</f>
        <v>0</v>
      </c>
      <c r="H129" s="47"/>
      <c r="I129" s="48" t="e">
        <f>SUM(H131:H131)</f>
        <v>#DIV/0!</v>
      </c>
      <c r="J129" s="16"/>
    </row>
    <row r="130" spans="1:10" ht="21" x14ac:dyDescent="0.4">
      <c r="A130" s="91"/>
      <c r="B130" s="86"/>
      <c r="C130" s="64"/>
      <c r="D130" s="90"/>
      <c r="E130" s="66"/>
      <c r="F130" s="70"/>
      <c r="G130" s="60"/>
      <c r="H130" s="71"/>
      <c r="I130" s="68"/>
      <c r="J130" s="16"/>
    </row>
    <row r="131" spans="1:10" ht="21" x14ac:dyDescent="0.4">
      <c r="A131" s="57" t="s">
        <v>188</v>
      </c>
      <c r="B131" s="64" t="s">
        <v>189</v>
      </c>
      <c r="C131" s="64"/>
      <c r="D131" s="57" t="s">
        <v>19</v>
      </c>
      <c r="E131" s="66"/>
      <c r="F131" s="67">
        <f>+C131*E131</f>
        <v>0</v>
      </c>
      <c r="G131" s="60"/>
      <c r="H131" s="61" t="e">
        <f>+F131/$G$405</f>
        <v>#DIV/0!</v>
      </c>
      <c r="I131" s="68"/>
      <c r="J131" s="16"/>
    </row>
    <row r="132" spans="1:10" ht="21" x14ac:dyDescent="0.4">
      <c r="A132" s="92"/>
      <c r="B132" s="86"/>
      <c r="C132" s="51"/>
      <c r="D132" s="87"/>
      <c r="E132" s="66"/>
      <c r="F132" s="70"/>
      <c r="G132" s="60"/>
      <c r="H132" s="71"/>
      <c r="I132" s="68"/>
      <c r="J132" s="16"/>
    </row>
    <row r="133" spans="1:10" ht="21" x14ac:dyDescent="0.4">
      <c r="A133" s="78">
        <v>13</v>
      </c>
      <c r="B133" s="43" t="s">
        <v>190</v>
      </c>
      <c r="C133" s="44"/>
      <c r="D133" s="45"/>
      <c r="E133" s="46"/>
      <c r="F133" s="46"/>
      <c r="G133" s="42">
        <f>SUM(F135:F136)</f>
        <v>0</v>
      </c>
      <c r="H133" s="47"/>
      <c r="I133" s="48" t="e">
        <f>SUM(H135:H136)</f>
        <v>#DIV/0!</v>
      </c>
      <c r="J133" s="16"/>
    </row>
    <row r="134" spans="1:10" ht="21" x14ac:dyDescent="0.4">
      <c r="A134" s="88"/>
      <c r="B134" s="89"/>
      <c r="C134" s="51"/>
      <c r="D134" s="90"/>
      <c r="E134" s="66"/>
      <c r="F134" s="70"/>
      <c r="G134" s="60"/>
      <c r="H134" s="71"/>
      <c r="I134" s="68"/>
      <c r="J134" s="16"/>
    </row>
    <row r="135" spans="1:10" ht="21" x14ac:dyDescent="0.4">
      <c r="A135" s="57" t="s">
        <v>191</v>
      </c>
      <c r="B135" s="64" t="s">
        <v>192</v>
      </c>
      <c r="C135" s="64"/>
      <c r="D135" s="57" t="s">
        <v>19</v>
      </c>
      <c r="E135" s="66"/>
      <c r="F135" s="67">
        <f>+C135*E135</f>
        <v>0</v>
      </c>
      <c r="G135" s="60"/>
      <c r="H135" s="61" t="e">
        <f>+F135/$G$405</f>
        <v>#DIV/0!</v>
      </c>
      <c r="I135" s="68"/>
      <c r="J135" s="16"/>
    </row>
    <row r="136" spans="1:10" ht="21" x14ac:dyDescent="0.4">
      <c r="A136" s="57" t="s">
        <v>193</v>
      </c>
      <c r="B136" s="64" t="s">
        <v>194</v>
      </c>
      <c r="C136" s="64"/>
      <c r="D136" s="57" t="s">
        <v>19</v>
      </c>
      <c r="E136" s="66"/>
      <c r="F136" s="67">
        <f>+C136*E136</f>
        <v>0</v>
      </c>
      <c r="G136" s="60"/>
      <c r="H136" s="61" t="e">
        <f>+F136/$G$405</f>
        <v>#DIV/0!</v>
      </c>
      <c r="I136" s="68"/>
      <c r="J136" s="16"/>
    </row>
    <row r="137" spans="1:10" ht="21" x14ac:dyDescent="0.4">
      <c r="A137" s="92"/>
      <c r="B137" s="86"/>
      <c r="C137" s="51"/>
      <c r="D137" s="87"/>
      <c r="E137" s="66"/>
      <c r="F137" s="70"/>
      <c r="G137" s="60"/>
      <c r="H137" s="71"/>
      <c r="I137" s="68"/>
      <c r="J137" s="16"/>
    </row>
    <row r="138" spans="1:10" ht="21" x14ac:dyDescent="0.4">
      <c r="A138" s="78">
        <v>14</v>
      </c>
      <c r="B138" s="43" t="s">
        <v>195</v>
      </c>
      <c r="C138" s="44"/>
      <c r="D138" s="45"/>
      <c r="E138" s="46"/>
      <c r="F138" s="46"/>
      <c r="G138" s="42">
        <f>SUM(F140:F143)</f>
        <v>0</v>
      </c>
      <c r="H138" s="47"/>
      <c r="I138" s="48" t="e">
        <f>SUM(H140:H143)</f>
        <v>#DIV/0!</v>
      </c>
      <c r="J138" s="16"/>
    </row>
    <row r="139" spans="1:10" ht="21" x14ac:dyDescent="0.4">
      <c r="A139" s="88"/>
      <c r="B139" s="89"/>
      <c r="C139" s="51"/>
      <c r="D139" s="90"/>
      <c r="E139" s="66"/>
      <c r="F139" s="70"/>
      <c r="G139" s="60"/>
      <c r="H139" s="71"/>
      <c r="I139" s="68"/>
      <c r="J139" s="16"/>
    </row>
    <row r="140" spans="1:10" ht="21" x14ac:dyDescent="0.4">
      <c r="A140" s="57" t="s">
        <v>196</v>
      </c>
      <c r="B140" s="64" t="s">
        <v>197</v>
      </c>
      <c r="C140" s="64"/>
      <c r="D140" s="57" t="s">
        <v>22</v>
      </c>
      <c r="E140" s="66"/>
      <c r="F140" s="67">
        <f>+C140*E140</f>
        <v>0</v>
      </c>
      <c r="G140" s="60"/>
      <c r="H140" s="61" t="e">
        <f>+F140/$G$405</f>
        <v>#DIV/0!</v>
      </c>
      <c r="I140" s="68"/>
      <c r="J140" s="16"/>
    </row>
    <row r="141" spans="1:10" ht="21" x14ac:dyDescent="0.4">
      <c r="A141" s="57" t="s">
        <v>198</v>
      </c>
      <c r="B141" s="64" t="s">
        <v>199</v>
      </c>
      <c r="C141" s="64"/>
      <c r="D141" s="57" t="s">
        <v>19</v>
      </c>
      <c r="E141" s="66"/>
      <c r="F141" s="67">
        <f>+C141*E141</f>
        <v>0</v>
      </c>
      <c r="G141" s="60"/>
      <c r="H141" s="61" t="e">
        <f>+F141/$G$405</f>
        <v>#DIV/0!</v>
      </c>
      <c r="I141" s="68"/>
      <c r="J141" s="16"/>
    </row>
    <row r="142" spans="1:10" ht="21" x14ac:dyDescent="0.4">
      <c r="A142" s="57" t="s">
        <v>200</v>
      </c>
      <c r="B142" s="64" t="s">
        <v>201</v>
      </c>
      <c r="C142" s="64"/>
      <c r="D142" s="57" t="s">
        <v>19</v>
      </c>
      <c r="E142" s="66"/>
      <c r="F142" s="67">
        <f>+C142*E142</f>
        <v>0</v>
      </c>
      <c r="G142" s="60"/>
      <c r="H142" s="61" t="e">
        <f>+F142/$G$405</f>
        <v>#DIV/0!</v>
      </c>
      <c r="I142" s="68"/>
      <c r="J142" s="16"/>
    </row>
    <row r="143" spans="1:10" ht="21" x14ac:dyDescent="0.4">
      <c r="A143" s="57" t="s">
        <v>202</v>
      </c>
      <c r="B143" s="64" t="s">
        <v>203</v>
      </c>
      <c r="C143" s="64"/>
      <c r="D143" s="57" t="s">
        <v>204</v>
      </c>
      <c r="E143" s="66"/>
      <c r="F143" s="67">
        <f>+C143*E143</f>
        <v>0</v>
      </c>
      <c r="G143" s="60"/>
      <c r="H143" s="61" t="e">
        <f>+F143/$G$405</f>
        <v>#DIV/0!</v>
      </c>
      <c r="I143" s="68"/>
      <c r="J143" s="16"/>
    </row>
    <row r="144" spans="1:10" ht="21" x14ac:dyDescent="0.4">
      <c r="A144" s="92"/>
      <c r="B144" s="86"/>
      <c r="C144" s="51"/>
      <c r="D144" s="87"/>
      <c r="E144" s="66"/>
      <c r="F144" s="70"/>
      <c r="G144" s="60"/>
      <c r="H144" s="71"/>
      <c r="I144" s="68"/>
      <c r="J144" s="16"/>
    </row>
    <row r="145" spans="1:10" ht="21" x14ac:dyDescent="0.4">
      <c r="A145" s="42" t="s">
        <v>205</v>
      </c>
      <c r="B145" s="43" t="s">
        <v>206</v>
      </c>
      <c r="C145" s="44"/>
      <c r="D145" s="45"/>
      <c r="E145" s="46"/>
      <c r="F145" s="46"/>
      <c r="G145" s="42">
        <f>SUM(F147:F157)</f>
        <v>0</v>
      </c>
      <c r="H145" s="47"/>
      <c r="I145" s="48" t="e">
        <f>SUM(H147:H157)</f>
        <v>#DIV/0!</v>
      </c>
      <c r="J145" s="16"/>
    </row>
    <row r="146" spans="1:10" ht="21" x14ac:dyDescent="0.4">
      <c r="A146" s="49"/>
      <c r="B146" s="50"/>
      <c r="C146" s="51"/>
      <c r="D146" s="52"/>
      <c r="E146" s="51"/>
      <c r="F146" s="51"/>
      <c r="G146" s="49"/>
      <c r="H146" s="49"/>
      <c r="I146" s="53"/>
      <c r="J146" s="16"/>
    </row>
    <row r="147" spans="1:10" ht="21" x14ac:dyDescent="0.4">
      <c r="A147" s="57" t="s">
        <v>207</v>
      </c>
      <c r="B147" s="64" t="s">
        <v>208</v>
      </c>
      <c r="C147" s="64"/>
      <c r="D147" s="57" t="s">
        <v>209</v>
      </c>
      <c r="E147" s="66"/>
      <c r="F147" s="67">
        <f t="shared" ref="F147:F157" si="6">+C147*E147</f>
        <v>0</v>
      </c>
      <c r="G147" s="60"/>
      <c r="H147" s="61" t="e">
        <f t="shared" ref="H147:H157" si="7">+F147/$G$405</f>
        <v>#DIV/0!</v>
      </c>
      <c r="I147" s="68"/>
      <c r="J147" s="16"/>
    </row>
    <row r="148" spans="1:10" ht="21" x14ac:dyDescent="0.4">
      <c r="A148" s="57" t="s">
        <v>210</v>
      </c>
      <c r="B148" s="64" t="s">
        <v>211</v>
      </c>
      <c r="C148" s="64"/>
      <c r="D148" s="57" t="s">
        <v>209</v>
      </c>
      <c r="E148" s="66"/>
      <c r="F148" s="67">
        <f t="shared" si="6"/>
        <v>0</v>
      </c>
      <c r="G148" s="60"/>
      <c r="H148" s="61" t="e">
        <f t="shared" si="7"/>
        <v>#DIV/0!</v>
      </c>
      <c r="I148" s="68"/>
      <c r="J148" s="16"/>
    </row>
    <row r="149" spans="1:10" ht="21" x14ac:dyDescent="0.4">
      <c r="A149" s="57" t="s">
        <v>212</v>
      </c>
      <c r="B149" s="64" t="s">
        <v>213</v>
      </c>
      <c r="C149" s="64"/>
      <c r="D149" s="57" t="s">
        <v>209</v>
      </c>
      <c r="E149" s="66"/>
      <c r="F149" s="67">
        <f t="shared" si="6"/>
        <v>0</v>
      </c>
      <c r="G149" s="60"/>
      <c r="H149" s="61" t="e">
        <f t="shared" si="7"/>
        <v>#DIV/0!</v>
      </c>
      <c r="I149" s="68"/>
      <c r="J149" s="16"/>
    </row>
    <row r="150" spans="1:10" ht="21" x14ac:dyDescent="0.4">
      <c r="A150" s="57" t="s">
        <v>214</v>
      </c>
      <c r="B150" s="64" t="s">
        <v>215</v>
      </c>
      <c r="C150" s="64"/>
      <c r="D150" s="57" t="s">
        <v>209</v>
      </c>
      <c r="E150" s="66"/>
      <c r="F150" s="67">
        <f t="shared" si="6"/>
        <v>0</v>
      </c>
      <c r="G150" s="60"/>
      <c r="H150" s="61" t="e">
        <f t="shared" si="7"/>
        <v>#DIV/0!</v>
      </c>
      <c r="I150" s="68"/>
      <c r="J150" s="16"/>
    </row>
    <row r="151" spans="1:10" ht="21" x14ac:dyDescent="0.4">
      <c r="A151" s="57" t="s">
        <v>216</v>
      </c>
      <c r="B151" s="64" t="s">
        <v>217</v>
      </c>
      <c r="C151" s="64"/>
      <c r="D151" s="57" t="s">
        <v>209</v>
      </c>
      <c r="E151" s="66"/>
      <c r="F151" s="67">
        <f t="shared" si="6"/>
        <v>0</v>
      </c>
      <c r="G151" s="60"/>
      <c r="H151" s="61" t="e">
        <f t="shared" si="7"/>
        <v>#DIV/0!</v>
      </c>
      <c r="I151" s="68"/>
      <c r="J151" s="16"/>
    </row>
    <row r="152" spans="1:10" ht="21" x14ac:dyDescent="0.4">
      <c r="A152" s="57" t="s">
        <v>218</v>
      </c>
      <c r="B152" s="64" t="s">
        <v>219</v>
      </c>
      <c r="C152" s="64"/>
      <c r="D152" s="57" t="s">
        <v>209</v>
      </c>
      <c r="E152" s="66"/>
      <c r="F152" s="67">
        <f t="shared" si="6"/>
        <v>0</v>
      </c>
      <c r="G152" s="60"/>
      <c r="H152" s="61" t="e">
        <f t="shared" si="7"/>
        <v>#DIV/0!</v>
      </c>
      <c r="I152" s="68"/>
      <c r="J152" s="16"/>
    </row>
    <row r="153" spans="1:10" ht="21" x14ac:dyDescent="0.4">
      <c r="A153" s="57" t="s">
        <v>220</v>
      </c>
      <c r="B153" s="64" t="s">
        <v>221</v>
      </c>
      <c r="C153" s="64"/>
      <c r="D153" s="57" t="s">
        <v>209</v>
      </c>
      <c r="E153" s="66"/>
      <c r="F153" s="67">
        <f t="shared" si="6"/>
        <v>0</v>
      </c>
      <c r="G153" s="60"/>
      <c r="H153" s="61" t="e">
        <f t="shared" si="7"/>
        <v>#DIV/0!</v>
      </c>
      <c r="I153" s="68"/>
      <c r="J153" s="16"/>
    </row>
    <row r="154" spans="1:10" ht="21" x14ac:dyDescent="0.4">
      <c r="A154" s="57" t="s">
        <v>222</v>
      </c>
      <c r="B154" s="64" t="s">
        <v>223</v>
      </c>
      <c r="C154" s="64"/>
      <c r="D154" s="57" t="s">
        <v>209</v>
      </c>
      <c r="E154" s="66"/>
      <c r="F154" s="67">
        <f t="shared" si="6"/>
        <v>0</v>
      </c>
      <c r="G154" s="60"/>
      <c r="H154" s="61" t="e">
        <f t="shared" si="7"/>
        <v>#DIV/0!</v>
      </c>
      <c r="I154" s="68"/>
      <c r="J154" s="16"/>
    </row>
    <row r="155" spans="1:10" ht="21" x14ac:dyDescent="0.4">
      <c r="A155" s="57" t="s">
        <v>224</v>
      </c>
      <c r="B155" s="64" t="s">
        <v>225</v>
      </c>
      <c r="C155" s="64"/>
      <c r="D155" s="57" t="s">
        <v>209</v>
      </c>
      <c r="E155" s="66"/>
      <c r="F155" s="67">
        <f t="shared" si="6"/>
        <v>0</v>
      </c>
      <c r="G155" s="60"/>
      <c r="H155" s="61" t="e">
        <f t="shared" si="7"/>
        <v>#DIV/0!</v>
      </c>
      <c r="I155" s="68"/>
      <c r="J155" s="16"/>
    </row>
    <row r="156" spans="1:10" ht="21" x14ac:dyDescent="0.4">
      <c r="A156" s="57" t="s">
        <v>226</v>
      </c>
      <c r="B156" s="64" t="s">
        <v>227</v>
      </c>
      <c r="C156" s="64"/>
      <c r="D156" s="57" t="s">
        <v>209</v>
      </c>
      <c r="E156" s="66"/>
      <c r="F156" s="67">
        <f t="shared" si="6"/>
        <v>0</v>
      </c>
      <c r="G156" s="60"/>
      <c r="H156" s="61" t="e">
        <f t="shared" si="7"/>
        <v>#DIV/0!</v>
      </c>
      <c r="I156" s="68"/>
      <c r="J156" s="16"/>
    </row>
    <row r="157" spans="1:10" ht="21" x14ac:dyDescent="0.4">
      <c r="A157" s="57" t="s">
        <v>228</v>
      </c>
      <c r="B157" s="64" t="s">
        <v>229</v>
      </c>
      <c r="C157" s="64"/>
      <c r="D157" s="57" t="s">
        <v>209</v>
      </c>
      <c r="E157" s="66"/>
      <c r="F157" s="67">
        <f t="shared" si="6"/>
        <v>0</v>
      </c>
      <c r="G157" s="60"/>
      <c r="H157" s="61" t="e">
        <f t="shared" si="7"/>
        <v>#DIV/0!</v>
      </c>
      <c r="I157" s="68"/>
      <c r="J157" s="16"/>
    </row>
    <row r="158" spans="1:10" ht="21" x14ac:dyDescent="0.4">
      <c r="A158" s="91"/>
      <c r="B158" s="86"/>
      <c r="C158" s="51"/>
      <c r="D158" s="87"/>
      <c r="E158" s="66"/>
      <c r="F158" s="70"/>
      <c r="G158" s="60"/>
      <c r="H158" s="71"/>
      <c r="I158" s="68"/>
      <c r="J158" s="16"/>
    </row>
    <row r="159" spans="1:10" ht="21" x14ac:dyDescent="0.4">
      <c r="A159" s="78">
        <v>16</v>
      </c>
      <c r="B159" s="43" t="s">
        <v>230</v>
      </c>
      <c r="C159" s="44"/>
      <c r="D159" s="45"/>
      <c r="E159" s="46"/>
      <c r="F159" s="46"/>
      <c r="G159" s="42">
        <f>SUM(F161:F193)</f>
        <v>0</v>
      </c>
      <c r="H159" s="47"/>
      <c r="I159" s="48" t="e">
        <f>SUM(H161:H193)</f>
        <v>#DIV/0!</v>
      </c>
      <c r="J159" s="16"/>
    </row>
    <row r="160" spans="1:10" ht="21" x14ac:dyDescent="0.4">
      <c r="A160" s="49"/>
      <c r="B160" s="50"/>
      <c r="C160" s="51"/>
      <c r="D160" s="52"/>
      <c r="E160" s="51"/>
      <c r="F160" s="51"/>
      <c r="G160" s="49"/>
      <c r="H160" s="49"/>
      <c r="I160" s="53"/>
      <c r="J160" s="16"/>
    </row>
    <row r="161" spans="1:10" ht="21" x14ac:dyDescent="0.4">
      <c r="A161" s="57" t="s">
        <v>231</v>
      </c>
      <c r="B161" s="64" t="s">
        <v>232</v>
      </c>
      <c r="C161" s="64"/>
      <c r="D161" s="57" t="s">
        <v>209</v>
      </c>
      <c r="E161" s="51"/>
      <c r="F161" s="67">
        <f t="shared" ref="F161:F193" si="8">+C161*E161</f>
        <v>0</v>
      </c>
      <c r="G161" s="60"/>
      <c r="H161" s="61" t="e">
        <f t="shared" ref="H161:H193" si="9">+F161/$G$405</f>
        <v>#DIV/0!</v>
      </c>
      <c r="I161" s="53"/>
      <c r="J161" s="16"/>
    </row>
    <row r="162" spans="1:10" ht="21" x14ac:dyDescent="0.4">
      <c r="A162" s="57" t="s">
        <v>233</v>
      </c>
      <c r="B162" s="64" t="s">
        <v>234</v>
      </c>
      <c r="C162" s="64"/>
      <c r="D162" s="57" t="s">
        <v>209</v>
      </c>
      <c r="E162" s="51"/>
      <c r="F162" s="67">
        <f t="shared" si="8"/>
        <v>0</v>
      </c>
      <c r="G162" s="60"/>
      <c r="H162" s="61" t="e">
        <f t="shared" si="9"/>
        <v>#DIV/0!</v>
      </c>
      <c r="I162" s="53"/>
      <c r="J162" s="16"/>
    </row>
    <row r="163" spans="1:10" ht="21" x14ac:dyDescent="0.4">
      <c r="A163" s="57" t="s">
        <v>235</v>
      </c>
      <c r="B163" s="64" t="s">
        <v>236</v>
      </c>
      <c r="C163" s="64"/>
      <c r="D163" s="57" t="s">
        <v>209</v>
      </c>
      <c r="E163" s="51"/>
      <c r="F163" s="67">
        <f t="shared" si="8"/>
        <v>0</v>
      </c>
      <c r="G163" s="60"/>
      <c r="H163" s="61" t="e">
        <f t="shared" si="9"/>
        <v>#DIV/0!</v>
      </c>
      <c r="I163" s="53"/>
      <c r="J163" s="16"/>
    </row>
    <row r="164" spans="1:10" ht="21" x14ac:dyDescent="0.4">
      <c r="A164" s="57" t="s">
        <v>237</v>
      </c>
      <c r="B164" s="64" t="s">
        <v>238</v>
      </c>
      <c r="C164" s="64"/>
      <c r="D164" s="57" t="s">
        <v>209</v>
      </c>
      <c r="E164" s="51"/>
      <c r="F164" s="67">
        <f t="shared" si="8"/>
        <v>0</v>
      </c>
      <c r="G164" s="60"/>
      <c r="H164" s="61" t="e">
        <f t="shared" si="9"/>
        <v>#DIV/0!</v>
      </c>
      <c r="I164" s="53"/>
      <c r="J164" s="16"/>
    </row>
    <row r="165" spans="1:10" ht="21" x14ac:dyDescent="0.4">
      <c r="A165" s="57" t="s">
        <v>239</v>
      </c>
      <c r="B165" s="64" t="s">
        <v>240</v>
      </c>
      <c r="C165" s="64"/>
      <c r="D165" s="57" t="s">
        <v>209</v>
      </c>
      <c r="E165" s="51"/>
      <c r="F165" s="67">
        <f t="shared" si="8"/>
        <v>0</v>
      </c>
      <c r="G165" s="60"/>
      <c r="H165" s="61" t="e">
        <f t="shared" si="9"/>
        <v>#DIV/0!</v>
      </c>
      <c r="I165" s="53"/>
      <c r="J165" s="16"/>
    </row>
    <row r="166" spans="1:10" ht="21" x14ac:dyDescent="0.4">
      <c r="A166" s="57" t="s">
        <v>241</v>
      </c>
      <c r="B166" s="64" t="s">
        <v>242</v>
      </c>
      <c r="C166" s="64"/>
      <c r="D166" s="57" t="s">
        <v>209</v>
      </c>
      <c r="E166" s="51"/>
      <c r="F166" s="67">
        <f t="shared" si="8"/>
        <v>0</v>
      </c>
      <c r="G166" s="60"/>
      <c r="H166" s="61" t="e">
        <f t="shared" si="9"/>
        <v>#DIV/0!</v>
      </c>
      <c r="I166" s="53"/>
      <c r="J166" s="16"/>
    </row>
    <row r="167" spans="1:10" ht="21" x14ac:dyDescent="0.4">
      <c r="A167" s="57" t="s">
        <v>243</v>
      </c>
      <c r="B167" s="64" t="s">
        <v>244</v>
      </c>
      <c r="C167" s="64"/>
      <c r="D167" s="57" t="s">
        <v>209</v>
      </c>
      <c r="E167" s="51"/>
      <c r="F167" s="67">
        <f t="shared" si="8"/>
        <v>0</v>
      </c>
      <c r="G167" s="60"/>
      <c r="H167" s="61" t="e">
        <f t="shared" si="9"/>
        <v>#DIV/0!</v>
      </c>
      <c r="I167" s="53"/>
      <c r="J167" s="16"/>
    </row>
    <row r="168" spans="1:10" ht="21" x14ac:dyDescent="0.4">
      <c r="A168" s="57" t="s">
        <v>245</v>
      </c>
      <c r="B168" s="64" t="s">
        <v>246</v>
      </c>
      <c r="C168" s="64"/>
      <c r="D168" s="57" t="s">
        <v>209</v>
      </c>
      <c r="E168" s="51"/>
      <c r="F168" s="67">
        <f t="shared" si="8"/>
        <v>0</v>
      </c>
      <c r="G168" s="60"/>
      <c r="H168" s="61" t="e">
        <f t="shared" si="9"/>
        <v>#DIV/0!</v>
      </c>
      <c r="I168" s="53"/>
      <c r="J168" s="16"/>
    </row>
    <row r="169" spans="1:10" ht="21" x14ac:dyDescent="0.4">
      <c r="A169" s="57" t="s">
        <v>247</v>
      </c>
      <c r="B169" s="64" t="s">
        <v>248</v>
      </c>
      <c r="C169" s="64"/>
      <c r="D169" s="57" t="s">
        <v>209</v>
      </c>
      <c r="E169" s="51"/>
      <c r="F169" s="67">
        <f t="shared" si="8"/>
        <v>0</v>
      </c>
      <c r="G169" s="60"/>
      <c r="H169" s="61" t="e">
        <f t="shared" si="9"/>
        <v>#DIV/0!</v>
      </c>
      <c r="I169" s="53"/>
      <c r="J169" s="16"/>
    </row>
    <row r="170" spans="1:10" ht="21" x14ac:dyDescent="0.4">
      <c r="A170" s="57" t="s">
        <v>249</v>
      </c>
      <c r="B170" s="64" t="s">
        <v>250</v>
      </c>
      <c r="C170" s="64"/>
      <c r="D170" s="57" t="s">
        <v>209</v>
      </c>
      <c r="E170" s="51"/>
      <c r="F170" s="67">
        <f t="shared" si="8"/>
        <v>0</v>
      </c>
      <c r="G170" s="60"/>
      <c r="H170" s="61" t="e">
        <f t="shared" si="9"/>
        <v>#DIV/0!</v>
      </c>
      <c r="I170" s="53"/>
      <c r="J170" s="16"/>
    </row>
    <row r="171" spans="1:10" ht="21" x14ac:dyDescent="0.4">
      <c r="A171" s="57" t="s">
        <v>251</v>
      </c>
      <c r="B171" s="64" t="s">
        <v>252</v>
      </c>
      <c r="C171" s="64"/>
      <c r="D171" s="57" t="s">
        <v>209</v>
      </c>
      <c r="E171" s="51"/>
      <c r="F171" s="67">
        <f t="shared" si="8"/>
        <v>0</v>
      </c>
      <c r="G171" s="60"/>
      <c r="H171" s="61" t="e">
        <f t="shared" si="9"/>
        <v>#DIV/0!</v>
      </c>
      <c r="I171" s="53"/>
      <c r="J171" s="16"/>
    </row>
    <row r="172" spans="1:10" ht="21" x14ac:dyDescent="0.4">
      <c r="A172" s="57" t="s">
        <v>253</v>
      </c>
      <c r="B172" s="64" t="s">
        <v>254</v>
      </c>
      <c r="C172" s="64"/>
      <c r="D172" s="57" t="s">
        <v>209</v>
      </c>
      <c r="E172" s="51"/>
      <c r="F172" s="67">
        <f t="shared" si="8"/>
        <v>0</v>
      </c>
      <c r="G172" s="60"/>
      <c r="H172" s="61" t="e">
        <f t="shared" si="9"/>
        <v>#DIV/0!</v>
      </c>
      <c r="I172" s="53"/>
      <c r="J172" s="16"/>
    </row>
    <row r="173" spans="1:10" ht="21" x14ac:dyDescent="0.4">
      <c r="A173" s="57" t="s">
        <v>255</v>
      </c>
      <c r="B173" s="64" t="s">
        <v>256</v>
      </c>
      <c r="C173" s="64"/>
      <c r="D173" s="57" t="s">
        <v>209</v>
      </c>
      <c r="E173" s="51"/>
      <c r="F173" s="67">
        <f t="shared" si="8"/>
        <v>0</v>
      </c>
      <c r="G173" s="60"/>
      <c r="H173" s="61" t="e">
        <f t="shared" si="9"/>
        <v>#DIV/0!</v>
      </c>
      <c r="I173" s="53"/>
      <c r="J173" s="16"/>
    </row>
    <row r="174" spans="1:10" ht="41.4" x14ac:dyDescent="0.4">
      <c r="A174" s="57" t="s">
        <v>257</v>
      </c>
      <c r="B174" s="64" t="s">
        <v>258</v>
      </c>
      <c r="C174" s="64"/>
      <c r="D174" s="57" t="s">
        <v>209</v>
      </c>
      <c r="E174" s="51"/>
      <c r="F174" s="67">
        <f t="shared" si="8"/>
        <v>0</v>
      </c>
      <c r="G174" s="60"/>
      <c r="H174" s="61" t="e">
        <f t="shared" si="9"/>
        <v>#DIV/0!</v>
      </c>
      <c r="I174" s="53"/>
      <c r="J174" s="16"/>
    </row>
    <row r="175" spans="1:10" ht="21" x14ac:dyDescent="0.4">
      <c r="A175" s="57" t="s">
        <v>259</v>
      </c>
      <c r="B175" s="64" t="s">
        <v>260</v>
      </c>
      <c r="C175" s="64"/>
      <c r="D175" s="57" t="s">
        <v>209</v>
      </c>
      <c r="E175" s="51"/>
      <c r="F175" s="67">
        <f t="shared" si="8"/>
        <v>0</v>
      </c>
      <c r="G175" s="60"/>
      <c r="H175" s="61" t="e">
        <f t="shared" si="9"/>
        <v>#DIV/0!</v>
      </c>
      <c r="I175" s="53"/>
      <c r="J175" s="16"/>
    </row>
    <row r="176" spans="1:10" ht="21" x14ac:dyDescent="0.4">
      <c r="A176" s="57" t="s">
        <v>261</v>
      </c>
      <c r="B176" s="64" t="s">
        <v>262</v>
      </c>
      <c r="C176" s="64"/>
      <c r="D176" s="57" t="s">
        <v>209</v>
      </c>
      <c r="E176" s="51"/>
      <c r="F176" s="67">
        <f t="shared" si="8"/>
        <v>0</v>
      </c>
      <c r="G176" s="60"/>
      <c r="H176" s="61" t="e">
        <f t="shared" si="9"/>
        <v>#DIV/0!</v>
      </c>
      <c r="I176" s="53"/>
      <c r="J176" s="16"/>
    </row>
    <row r="177" spans="1:10" ht="21" x14ac:dyDescent="0.4">
      <c r="A177" s="57" t="s">
        <v>263</v>
      </c>
      <c r="B177" s="64" t="s">
        <v>264</v>
      </c>
      <c r="C177" s="64"/>
      <c r="D177" s="57" t="s">
        <v>209</v>
      </c>
      <c r="E177" s="51"/>
      <c r="F177" s="67">
        <f t="shared" si="8"/>
        <v>0</v>
      </c>
      <c r="G177" s="60"/>
      <c r="H177" s="61" t="e">
        <f t="shared" si="9"/>
        <v>#DIV/0!</v>
      </c>
      <c r="I177" s="53"/>
      <c r="J177" s="16"/>
    </row>
    <row r="178" spans="1:10" ht="21" x14ac:dyDescent="0.4">
      <c r="A178" s="57" t="s">
        <v>265</v>
      </c>
      <c r="B178" s="64" t="s">
        <v>266</v>
      </c>
      <c r="C178" s="64"/>
      <c r="D178" s="57" t="s">
        <v>209</v>
      </c>
      <c r="E178" s="66"/>
      <c r="F178" s="67">
        <f t="shared" si="8"/>
        <v>0</v>
      </c>
      <c r="G178" s="60"/>
      <c r="H178" s="61" t="e">
        <f t="shared" si="9"/>
        <v>#DIV/0!</v>
      </c>
      <c r="I178" s="68"/>
      <c r="J178" s="16"/>
    </row>
    <row r="179" spans="1:10" ht="21" x14ac:dyDescent="0.4">
      <c r="A179" s="57" t="s">
        <v>267</v>
      </c>
      <c r="B179" s="64" t="s">
        <v>268</v>
      </c>
      <c r="C179" s="64"/>
      <c r="D179" s="57" t="s">
        <v>209</v>
      </c>
      <c r="E179" s="66"/>
      <c r="F179" s="67">
        <f t="shared" si="8"/>
        <v>0</v>
      </c>
      <c r="G179" s="60"/>
      <c r="H179" s="61" t="e">
        <f t="shared" si="9"/>
        <v>#DIV/0!</v>
      </c>
      <c r="I179" s="68"/>
      <c r="J179" s="16"/>
    </row>
    <row r="180" spans="1:10" ht="21" x14ac:dyDescent="0.4">
      <c r="A180" s="57" t="s">
        <v>269</v>
      </c>
      <c r="B180" s="64" t="s">
        <v>270</v>
      </c>
      <c r="C180" s="64"/>
      <c r="D180" s="57" t="s">
        <v>209</v>
      </c>
      <c r="E180" s="66"/>
      <c r="F180" s="67">
        <f t="shared" si="8"/>
        <v>0</v>
      </c>
      <c r="G180" s="60"/>
      <c r="H180" s="61" t="e">
        <f t="shared" si="9"/>
        <v>#DIV/0!</v>
      </c>
      <c r="I180" s="68"/>
      <c r="J180" s="16"/>
    </row>
    <row r="181" spans="1:10" ht="21" x14ac:dyDescent="0.4">
      <c r="A181" s="57" t="s">
        <v>271</v>
      </c>
      <c r="B181" s="64" t="s">
        <v>272</v>
      </c>
      <c r="C181" s="64"/>
      <c r="D181" s="57" t="s">
        <v>209</v>
      </c>
      <c r="E181" s="66"/>
      <c r="F181" s="67">
        <f t="shared" si="8"/>
        <v>0</v>
      </c>
      <c r="G181" s="60"/>
      <c r="H181" s="61" t="e">
        <f t="shared" si="9"/>
        <v>#DIV/0!</v>
      </c>
      <c r="I181" s="68"/>
      <c r="J181" s="16"/>
    </row>
    <row r="182" spans="1:10" ht="21" x14ac:dyDescent="0.4">
      <c r="A182" s="57" t="s">
        <v>273</v>
      </c>
      <c r="B182" s="64" t="s">
        <v>274</v>
      </c>
      <c r="C182" s="64"/>
      <c r="D182" s="57" t="s">
        <v>209</v>
      </c>
      <c r="E182" s="66"/>
      <c r="F182" s="67">
        <f t="shared" si="8"/>
        <v>0</v>
      </c>
      <c r="G182" s="60"/>
      <c r="H182" s="61" t="e">
        <f t="shared" si="9"/>
        <v>#DIV/0!</v>
      </c>
      <c r="I182" s="68"/>
      <c r="J182" s="16"/>
    </row>
    <row r="183" spans="1:10" ht="21" x14ac:dyDescent="0.4">
      <c r="A183" s="57" t="s">
        <v>275</v>
      </c>
      <c r="B183" s="64" t="s">
        <v>276</v>
      </c>
      <c r="C183" s="64"/>
      <c r="D183" s="57" t="s">
        <v>22</v>
      </c>
      <c r="E183" s="66"/>
      <c r="F183" s="67">
        <f t="shared" si="8"/>
        <v>0</v>
      </c>
      <c r="G183" s="60"/>
      <c r="H183" s="61" t="e">
        <f t="shared" si="9"/>
        <v>#DIV/0!</v>
      </c>
      <c r="I183" s="68"/>
      <c r="J183" s="16"/>
    </row>
    <row r="184" spans="1:10" ht="21" x14ac:dyDescent="0.4">
      <c r="A184" s="57" t="s">
        <v>277</v>
      </c>
      <c r="B184" s="64" t="s">
        <v>278</v>
      </c>
      <c r="C184" s="64"/>
      <c r="D184" s="57" t="s">
        <v>22</v>
      </c>
      <c r="E184" s="66"/>
      <c r="F184" s="67">
        <f t="shared" si="8"/>
        <v>0</v>
      </c>
      <c r="G184" s="60"/>
      <c r="H184" s="61" t="e">
        <f t="shared" si="9"/>
        <v>#DIV/0!</v>
      </c>
      <c r="I184" s="68"/>
      <c r="J184" s="16"/>
    </row>
    <row r="185" spans="1:10" ht="21" x14ac:dyDescent="0.4">
      <c r="A185" s="57" t="s">
        <v>279</v>
      </c>
      <c r="B185" s="64" t="s">
        <v>280</v>
      </c>
      <c r="C185" s="64"/>
      <c r="D185" s="57" t="s">
        <v>22</v>
      </c>
      <c r="E185" s="66"/>
      <c r="F185" s="67">
        <f t="shared" si="8"/>
        <v>0</v>
      </c>
      <c r="G185" s="60"/>
      <c r="H185" s="61" t="e">
        <f t="shared" si="9"/>
        <v>#DIV/0!</v>
      </c>
      <c r="I185" s="68"/>
      <c r="J185" s="16"/>
    </row>
    <row r="186" spans="1:10" ht="21" x14ac:dyDescent="0.4">
      <c r="A186" s="57" t="s">
        <v>281</v>
      </c>
      <c r="B186" s="64" t="s">
        <v>282</v>
      </c>
      <c r="C186" s="64"/>
      <c r="D186" s="57" t="s">
        <v>22</v>
      </c>
      <c r="E186" s="66"/>
      <c r="F186" s="67">
        <f t="shared" si="8"/>
        <v>0</v>
      </c>
      <c r="G186" s="60"/>
      <c r="H186" s="61" t="e">
        <f t="shared" si="9"/>
        <v>#DIV/0!</v>
      </c>
      <c r="I186" s="68"/>
      <c r="J186" s="16"/>
    </row>
    <row r="187" spans="1:10" ht="21" x14ac:dyDescent="0.4">
      <c r="A187" s="57" t="s">
        <v>283</v>
      </c>
      <c r="B187" s="64" t="s">
        <v>284</v>
      </c>
      <c r="C187" s="64"/>
      <c r="D187" s="57" t="s">
        <v>22</v>
      </c>
      <c r="E187" s="66"/>
      <c r="F187" s="67">
        <f t="shared" si="8"/>
        <v>0</v>
      </c>
      <c r="G187" s="60"/>
      <c r="H187" s="61" t="e">
        <f t="shared" si="9"/>
        <v>#DIV/0!</v>
      </c>
      <c r="I187" s="68"/>
      <c r="J187" s="16"/>
    </row>
    <row r="188" spans="1:10" ht="21" x14ac:dyDescent="0.4">
      <c r="A188" s="57" t="s">
        <v>285</v>
      </c>
      <c r="B188" s="64" t="s">
        <v>286</v>
      </c>
      <c r="C188" s="64"/>
      <c r="D188" s="57" t="s">
        <v>22</v>
      </c>
      <c r="E188" s="66"/>
      <c r="F188" s="67">
        <f t="shared" si="8"/>
        <v>0</v>
      </c>
      <c r="G188" s="60"/>
      <c r="H188" s="61" t="e">
        <f t="shared" si="9"/>
        <v>#DIV/0!</v>
      </c>
      <c r="I188" s="68"/>
      <c r="J188" s="16"/>
    </row>
    <row r="189" spans="1:10" ht="21" x14ac:dyDescent="0.4">
      <c r="A189" s="57" t="s">
        <v>287</v>
      </c>
      <c r="B189" s="64" t="s">
        <v>288</v>
      </c>
      <c r="C189" s="64"/>
      <c r="D189" s="57" t="s">
        <v>209</v>
      </c>
      <c r="E189" s="66"/>
      <c r="F189" s="67">
        <f t="shared" si="8"/>
        <v>0</v>
      </c>
      <c r="G189" s="60"/>
      <c r="H189" s="61" t="e">
        <f t="shared" si="9"/>
        <v>#DIV/0!</v>
      </c>
      <c r="I189" s="68"/>
      <c r="J189" s="16"/>
    </row>
    <row r="190" spans="1:10" ht="21" x14ac:dyDescent="0.4">
      <c r="A190" s="57" t="s">
        <v>289</v>
      </c>
      <c r="B190" s="64" t="s">
        <v>290</v>
      </c>
      <c r="C190" s="64"/>
      <c r="D190" s="57" t="s">
        <v>209</v>
      </c>
      <c r="E190" s="66"/>
      <c r="F190" s="67">
        <f t="shared" si="8"/>
        <v>0</v>
      </c>
      <c r="G190" s="60"/>
      <c r="H190" s="61" t="e">
        <f t="shared" si="9"/>
        <v>#DIV/0!</v>
      </c>
      <c r="I190" s="68"/>
      <c r="J190" s="16"/>
    </row>
    <row r="191" spans="1:10" ht="21" x14ac:dyDescent="0.4">
      <c r="A191" s="57" t="s">
        <v>291</v>
      </c>
      <c r="B191" s="64" t="s">
        <v>292</v>
      </c>
      <c r="C191" s="64"/>
      <c r="D191" s="57" t="s">
        <v>209</v>
      </c>
      <c r="E191" s="66"/>
      <c r="F191" s="67">
        <f t="shared" si="8"/>
        <v>0</v>
      </c>
      <c r="G191" s="60"/>
      <c r="H191" s="61" t="e">
        <f t="shared" si="9"/>
        <v>#DIV/0!</v>
      </c>
      <c r="I191" s="68"/>
      <c r="J191" s="16"/>
    </row>
    <row r="192" spans="1:10" ht="21" x14ac:dyDescent="0.4">
      <c r="A192" s="57" t="s">
        <v>293</v>
      </c>
      <c r="B192" s="64" t="s">
        <v>294</v>
      </c>
      <c r="C192" s="64"/>
      <c r="D192" s="57" t="s">
        <v>209</v>
      </c>
      <c r="E192" s="66"/>
      <c r="F192" s="67">
        <f t="shared" si="8"/>
        <v>0</v>
      </c>
      <c r="G192" s="60"/>
      <c r="H192" s="61" t="e">
        <f t="shared" si="9"/>
        <v>#DIV/0!</v>
      </c>
      <c r="I192" s="68"/>
      <c r="J192" s="16"/>
    </row>
    <row r="193" spans="1:10" ht="21" x14ac:dyDescent="0.4">
      <c r="A193" s="57" t="s">
        <v>295</v>
      </c>
      <c r="B193" s="64" t="s">
        <v>296</v>
      </c>
      <c r="C193" s="64"/>
      <c r="D193" s="57" t="s">
        <v>22</v>
      </c>
      <c r="E193" s="66"/>
      <c r="F193" s="67">
        <f t="shared" si="8"/>
        <v>0</v>
      </c>
      <c r="G193" s="60"/>
      <c r="H193" s="61" t="e">
        <f t="shared" si="9"/>
        <v>#DIV/0!</v>
      </c>
      <c r="I193" s="68"/>
      <c r="J193" s="16"/>
    </row>
    <row r="194" spans="1:10" ht="21" x14ac:dyDescent="0.4">
      <c r="A194" s="85"/>
      <c r="B194" s="86"/>
      <c r="C194" s="51"/>
      <c r="D194" s="87"/>
      <c r="E194" s="66"/>
      <c r="F194" s="70"/>
      <c r="G194" s="60"/>
      <c r="H194" s="71"/>
      <c r="I194" s="68"/>
      <c r="J194" s="16"/>
    </row>
    <row r="195" spans="1:10" ht="21" x14ac:dyDescent="0.4">
      <c r="A195" s="78">
        <v>17</v>
      </c>
      <c r="B195" s="43" t="s">
        <v>190</v>
      </c>
      <c r="C195" s="44"/>
      <c r="D195" s="45"/>
      <c r="E195" s="46"/>
      <c r="F195" s="46"/>
      <c r="G195" s="42">
        <f>SUM(F197:F197)</f>
        <v>0</v>
      </c>
      <c r="H195" s="47"/>
      <c r="I195" s="48" t="e">
        <f>SUM(H197:H197)</f>
        <v>#DIV/0!</v>
      </c>
      <c r="J195" s="16"/>
    </row>
    <row r="196" spans="1:10" ht="21" x14ac:dyDescent="0.4">
      <c r="A196" s="49"/>
      <c r="B196" s="50"/>
      <c r="C196" s="51"/>
      <c r="D196" s="52"/>
      <c r="E196" s="51"/>
      <c r="F196" s="51"/>
      <c r="G196" s="49"/>
      <c r="H196" s="49"/>
      <c r="I196" s="53"/>
      <c r="J196" s="16"/>
    </row>
    <row r="197" spans="1:10" ht="21" x14ac:dyDescent="0.4">
      <c r="A197" s="57" t="s">
        <v>297</v>
      </c>
      <c r="B197" s="64" t="s">
        <v>298</v>
      </c>
      <c r="C197" s="64"/>
      <c r="D197" s="57" t="s">
        <v>22</v>
      </c>
      <c r="E197" s="66"/>
      <c r="F197" s="67">
        <f>+C197*E197</f>
        <v>0</v>
      </c>
      <c r="G197" s="60"/>
      <c r="H197" s="61" t="e">
        <f>+F197/$G$405</f>
        <v>#DIV/0!</v>
      </c>
      <c r="I197" s="68"/>
      <c r="J197" s="16"/>
    </row>
    <row r="198" spans="1:10" ht="21" x14ac:dyDescent="0.4">
      <c r="A198" s="91"/>
      <c r="B198" s="86"/>
      <c r="C198" s="51"/>
      <c r="D198" s="87"/>
      <c r="E198" s="66"/>
      <c r="F198" s="70"/>
      <c r="G198" s="60"/>
      <c r="H198" s="71"/>
      <c r="I198" s="68"/>
      <c r="J198" s="16"/>
    </row>
    <row r="199" spans="1:10" ht="21" x14ac:dyDescent="0.4">
      <c r="A199" s="78">
        <v>18</v>
      </c>
      <c r="B199" s="43" t="s">
        <v>299</v>
      </c>
      <c r="C199" s="44"/>
      <c r="D199" s="45"/>
      <c r="E199" s="46"/>
      <c r="F199" s="46"/>
      <c r="G199" s="42">
        <f>SUM(F201:F222)</f>
        <v>0</v>
      </c>
      <c r="H199" s="47"/>
      <c r="I199" s="48" t="e">
        <f>SUM(H201:H222)</f>
        <v>#DIV/0!</v>
      </c>
      <c r="J199" s="16"/>
    </row>
    <row r="200" spans="1:10" ht="21" x14ac:dyDescent="0.4">
      <c r="A200" s="49"/>
      <c r="B200" s="50"/>
      <c r="C200" s="51"/>
      <c r="D200" s="52"/>
      <c r="E200" s="51"/>
      <c r="F200" s="51"/>
      <c r="G200" s="49"/>
      <c r="H200" s="49"/>
      <c r="I200" s="53"/>
      <c r="J200" s="16"/>
    </row>
    <row r="201" spans="1:10" ht="21" x14ac:dyDescent="0.4">
      <c r="A201" s="57" t="s">
        <v>300</v>
      </c>
      <c r="B201" s="64" t="s">
        <v>301</v>
      </c>
      <c r="C201" s="64"/>
      <c r="D201" s="57" t="s">
        <v>209</v>
      </c>
      <c r="E201" s="51"/>
      <c r="F201" s="67">
        <f t="shared" ref="F201:F222" si="10">+C201*E201</f>
        <v>0</v>
      </c>
      <c r="G201" s="60"/>
      <c r="H201" s="61" t="e">
        <f t="shared" ref="H201:H222" si="11">+F201/$G$405</f>
        <v>#DIV/0!</v>
      </c>
      <c r="I201" s="53"/>
      <c r="J201" s="16"/>
    </row>
    <row r="202" spans="1:10" ht="21" x14ac:dyDescent="0.4">
      <c r="A202" s="57" t="s">
        <v>302</v>
      </c>
      <c r="B202" s="64" t="s">
        <v>303</v>
      </c>
      <c r="C202" s="64"/>
      <c r="D202" s="57" t="s">
        <v>209</v>
      </c>
      <c r="E202" s="51"/>
      <c r="F202" s="67">
        <f t="shared" si="10"/>
        <v>0</v>
      </c>
      <c r="G202" s="60"/>
      <c r="H202" s="61" t="e">
        <f t="shared" si="11"/>
        <v>#DIV/0!</v>
      </c>
      <c r="I202" s="53"/>
      <c r="J202" s="16"/>
    </row>
    <row r="203" spans="1:10" ht="21" x14ac:dyDescent="0.4">
      <c r="A203" s="57" t="s">
        <v>304</v>
      </c>
      <c r="B203" s="64" t="s">
        <v>305</v>
      </c>
      <c r="C203" s="64"/>
      <c r="D203" s="57" t="s">
        <v>209</v>
      </c>
      <c r="E203" s="51"/>
      <c r="F203" s="67">
        <f t="shared" si="10"/>
        <v>0</v>
      </c>
      <c r="G203" s="60"/>
      <c r="H203" s="61" t="e">
        <f t="shared" si="11"/>
        <v>#DIV/0!</v>
      </c>
      <c r="I203" s="53"/>
      <c r="J203" s="16"/>
    </row>
    <row r="204" spans="1:10" ht="21" x14ac:dyDescent="0.4">
      <c r="A204" s="57" t="s">
        <v>306</v>
      </c>
      <c r="B204" s="64" t="s">
        <v>307</v>
      </c>
      <c r="C204" s="64"/>
      <c r="D204" s="57" t="s">
        <v>209</v>
      </c>
      <c r="E204" s="51"/>
      <c r="F204" s="67">
        <f t="shared" si="10"/>
        <v>0</v>
      </c>
      <c r="G204" s="60"/>
      <c r="H204" s="61" t="e">
        <f t="shared" si="11"/>
        <v>#DIV/0!</v>
      </c>
      <c r="I204" s="53"/>
      <c r="J204" s="16"/>
    </row>
    <row r="205" spans="1:10" ht="21" x14ac:dyDescent="0.4">
      <c r="A205" s="57" t="s">
        <v>308</v>
      </c>
      <c r="B205" s="64" t="s">
        <v>309</v>
      </c>
      <c r="C205" s="64"/>
      <c r="D205" s="57" t="s">
        <v>209</v>
      </c>
      <c r="E205" s="51"/>
      <c r="F205" s="67">
        <f t="shared" si="10"/>
        <v>0</v>
      </c>
      <c r="G205" s="60"/>
      <c r="H205" s="61" t="e">
        <f t="shared" si="11"/>
        <v>#DIV/0!</v>
      </c>
      <c r="I205" s="53"/>
      <c r="J205" s="16"/>
    </row>
    <row r="206" spans="1:10" ht="21" x14ac:dyDescent="0.4">
      <c r="A206" s="57" t="s">
        <v>310</v>
      </c>
      <c r="B206" s="64" t="s">
        <v>311</v>
      </c>
      <c r="C206" s="64"/>
      <c r="D206" s="57" t="s">
        <v>209</v>
      </c>
      <c r="E206" s="51"/>
      <c r="F206" s="67">
        <f t="shared" si="10"/>
        <v>0</v>
      </c>
      <c r="G206" s="60"/>
      <c r="H206" s="61" t="e">
        <f t="shared" si="11"/>
        <v>#DIV/0!</v>
      </c>
      <c r="I206" s="53"/>
      <c r="J206" s="16"/>
    </row>
    <row r="207" spans="1:10" ht="21" x14ac:dyDescent="0.4">
      <c r="A207" s="57" t="s">
        <v>312</v>
      </c>
      <c r="B207" s="64" t="s">
        <v>313</v>
      </c>
      <c r="C207" s="64"/>
      <c r="D207" s="57" t="s">
        <v>209</v>
      </c>
      <c r="E207" s="51"/>
      <c r="F207" s="67">
        <f t="shared" si="10"/>
        <v>0</v>
      </c>
      <c r="G207" s="60"/>
      <c r="H207" s="61" t="e">
        <f t="shared" si="11"/>
        <v>#DIV/0!</v>
      </c>
      <c r="I207" s="53"/>
      <c r="J207" s="16"/>
    </row>
    <row r="208" spans="1:10" ht="21" x14ac:dyDescent="0.4">
      <c r="A208" s="57" t="s">
        <v>314</v>
      </c>
      <c r="B208" s="64" t="s">
        <v>315</v>
      </c>
      <c r="C208" s="64"/>
      <c r="D208" s="57" t="s">
        <v>209</v>
      </c>
      <c r="E208" s="51"/>
      <c r="F208" s="67">
        <f t="shared" si="10"/>
        <v>0</v>
      </c>
      <c r="G208" s="60"/>
      <c r="H208" s="61" t="e">
        <f t="shared" si="11"/>
        <v>#DIV/0!</v>
      </c>
      <c r="I208" s="53"/>
      <c r="J208" s="16"/>
    </row>
    <row r="209" spans="1:10" ht="21" x14ac:dyDescent="0.4">
      <c r="A209" s="57" t="s">
        <v>316</v>
      </c>
      <c r="B209" s="64" t="s">
        <v>317</v>
      </c>
      <c r="C209" s="64"/>
      <c r="D209" s="57" t="s">
        <v>209</v>
      </c>
      <c r="E209" s="51"/>
      <c r="F209" s="67">
        <f t="shared" si="10"/>
        <v>0</v>
      </c>
      <c r="G209" s="60"/>
      <c r="H209" s="61" t="e">
        <f t="shared" si="11"/>
        <v>#DIV/0!</v>
      </c>
      <c r="I209" s="53"/>
      <c r="J209" s="16"/>
    </row>
    <row r="210" spans="1:10" ht="21" x14ac:dyDescent="0.4">
      <c r="A210" s="57" t="s">
        <v>318</v>
      </c>
      <c r="B210" s="64" t="s">
        <v>319</v>
      </c>
      <c r="C210" s="64"/>
      <c r="D210" s="57" t="s">
        <v>209</v>
      </c>
      <c r="E210" s="51"/>
      <c r="F210" s="67">
        <f t="shared" si="10"/>
        <v>0</v>
      </c>
      <c r="G210" s="60"/>
      <c r="H210" s="61" t="e">
        <f t="shared" si="11"/>
        <v>#DIV/0!</v>
      </c>
      <c r="I210" s="53"/>
      <c r="J210" s="16"/>
    </row>
    <row r="211" spans="1:10" ht="21" x14ac:dyDescent="0.4">
      <c r="A211" s="57" t="s">
        <v>320</v>
      </c>
      <c r="B211" s="64" t="s">
        <v>321</v>
      </c>
      <c r="C211" s="64"/>
      <c r="D211" s="57" t="s">
        <v>209</v>
      </c>
      <c r="E211" s="51"/>
      <c r="F211" s="67">
        <f t="shared" si="10"/>
        <v>0</v>
      </c>
      <c r="G211" s="60"/>
      <c r="H211" s="61" t="e">
        <f t="shared" si="11"/>
        <v>#DIV/0!</v>
      </c>
      <c r="I211" s="53"/>
      <c r="J211" s="16"/>
    </row>
    <row r="212" spans="1:10" ht="21" x14ac:dyDescent="0.4">
      <c r="A212" s="57" t="s">
        <v>322</v>
      </c>
      <c r="B212" s="64" t="s">
        <v>323</v>
      </c>
      <c r="C212" s="64"/>
      <c r="D212" s="57" t="s">
        <v>209</v>
      </c>
      <c r="E212" s="51"/>
      <c r="F212" s="67">
        <f t="shared" si="10"/>
        <v>0</v>
      </c>
      <c r="G212" s="60"/>
      <c r="H212" s="61" t="e">
        <f t="shared" si="11"/>
        <v>#DIV/0!</v>
      </c>
      <c r="I212" s="53"/>
      <c r="J212" s="16"/>
    </row>
    <row r="213" spans="1:10" ht="21" x14ac:dyDescent="0.4">
      <c r="A213" s="57" t="s">
        <v>324</v>
      </c>
      <c r="B213" s="64" t="s">
        <v>325</v>
      </c>
      <c r="C213" s="64"/>
      <c r="D213" s="57" t="s">
        <v>209</v>
      </c>
      <c r="E213" s="51"/>
      <c r="F213" s="67">
        <f t="shared" si="10"/>
        <v>0</v>
      </c>
      <c r="G213" s="60"/>
      <c r="H213" s="61" t="e">
        <f t="shared" si="11"/>
        <v>#DIV/0!</v>
      </c>
      <c r="I213" s="53"/>
      <c r="J213" s="16"/>
    </row>
    <row r="214" spans="1:10" ht="21" x14ac:dyDescent="0.4">
      <c r="A214" s="57" t="s">
        <v>326</v>
      </c>
      <c r="B214" s="64" t="s">
        <v>327</v>
      </c>
      <c r="C214" s="64"/>
      <c r="D214" s="57" t="s">
        <v>209</v>
      </c>
      <c r="E214" s="66"/>
      <c r="F214" s="67">
        <f t="shared" si="10"/>
        <v>0</v>
      </c>
      <c r="G214" s="60"/>
      <c r="H214" s="61" t="e">
        <f t="shared" si="11"/>
        <v>#DIV/0!</v>
      </c>
      <c r="I214" s="68"/>
      <c r="J214" s="16"/>
    </row>
    <row r="215" spans="1:10" ht="21" x14ac:dyDescent="0.4">
      <c r="A215" s="57" t="s">
        <v>328</v>
      </c>
      <c r="B215" s="64" t="s">
        <v>329</v>
      </c>
      <c r="C215" s="64"/>
      <c r="D215" s="57" t="s">
        <v>209</v>
      </c>
      <c r="E215" s="66"/>
      <c r="F215" s="67">
        <f t="shared" si="10"/>
        <v>0</v>
      </c>
      <c r="G215" s="60"/>
      <c r="H215" s="61" t="e">
        <f t="shared" si="11"/>
        <v>#DIV/0!</v>
      </c>
      <c r="I215" s="68"/>
      <c r="J215" s="16"/>
    </row>
    <row r="216" spans="1:10" ht="21" x14ac:dyDescent="0.4">
      <c r="A216" s="57" t="s">
        <v>330</v>
      </c>
      <c r="B216" s="64" t="s">
        <v>331</v>
      </c>
      <c r="C216" s="64"/>
      <c r="D216" s="57" t="s">
        <v>209</v>
      </c>
      <c r="E216" s="66"/>
      <c r="F216" s="67">
        <f t="shared" si="10"/>
        <v>0</v>
      </c>
      <c r="G216" s="60"/>
      <c r="H216" s="61" t="e">
        <f t="shared" si="11"/>
        <v>#DIV/0!</v>
      </c>
      <c r="I216" s="68"/>
      <c r="J216" s="16"/>
    </row>
    <row r="217" spans="1:10" ht="21" x14ac:dyDescent="0.4">
      <c r="A217" s="57" t="s">
        <v>332</v>
      </c>
      <c r="B217" s="64" t="s">
        <v>333</v>
      </c>
      <c r="C217" s="64"/>
      <c r="D217" s="57" t="s">
        <v>209</v>
      </c>
      <c r="E217" s="66"/>
      <c r="F217" s="67">
        <f t="shared" si="10"/>
        <v>0</v>
      </c>
      <c r="G217" s="60"/>
      <c r="H217" s="61" t="e">
        <f t="shared" si="11"/>
        <v>#DIV/0!</v>
      </c>
      <c r="I217" s="68"/>
      <c r="J217" s="16"/>
    </row>
    <row r="218" spans="1:10" ht="21" x14ac:dyDescent="0.4">
      <c r="A218" s="57" t="s">
        <v>334</v>
      </c>
      <c r="B218" s="64" t="s">
        <v>335</v>
      </c>
      <c r="C218" s="64"/>
      <c r="D218" s="57" t="s">
        <v>209</v>
      </c>
      <c r="E218" s="66"/>
      <c r="F218" s="67">
        <f t="shared" si="10"/>
        <v>0</v>
      </c>
      <c r="G218" s="60"/>
      <c r="H218" s="61" t="e">
        <f t="shared" si="11"/>
        <v>#DIV/0!</v>
      </c>
      <c r="I218" s="68"/>
      <c r="J218" s="16"/>
    </row>
    <row r="219" spans="1:10" ht="21" x14ac:dyDescent="0.4">
      <c r="A219" s="57" t="s">
        <v>336</v>
      </c>
      <c r="B219" s="64" t="s">
        <v>337</v>
      </c>
      <c r="C219" s="64"/>
      <c r="D219" s="57" t="s">
        <v>209</v>
      </c>
      <c r="E219" s="66"/>
      <c r="F219" s="67">
        <f t="shared" si="10"/>
        <v>0</v>
      </c>
      <c r="G219" s="60"/>
      <c r="H219" s="61" t="e">
        <f t="shared" si="11"/>
        <v>#DIV/0!</v>
      </c>
      <c r="I219" s="68"/>
      <c r="J219" s="16"/>
    </row>
    <row r="220" spans="1:10" ht="21" x14ac:dyDescent="0.4">
      <c r="A220" s="57" t="s">
        <v>338</v>
      </c>
      <c r="B220" s="64" t="s">
        <v>339</v>
      </c>
      <c r="C220" s="64"/>
      <c r="D220" s="57" t="s">
        <v>209</v>
      </c>
      <c r="E220" s="66"/>
      <c r="F220" s="67">
        <f t="shared" si="10"/>
        <v>0</v>
      </c>
      <c r="G220" s="60"/>
      <c r="H220" s="61" t="e">
        <f t="shared" si="11"/>
        <v>#DIV/0!</v>
      </c>
      <c r="I220" s="68"/>
      <c r="J220" s="16"/>
    </row>
    <row r="221" spans="1:10" ht="21" x14ac:dyDescent="0.4">
      <c r="A221" s="57" t="s">
        <v>340</v>
      </c>
      <c r="B221" s="64" t="s">
        <v>341</v>
      </c>
      <c r="C221" s="64"/>
      <c r="D221" s="57" t="s">
        <v>209</v>
      </c>
      <c r="E221" s="66"/>
      <c r="F221" s="67">
        <f t="shared" si="10"/>
        <v>0</v>
      </c>
      <c r="G221" s="60"/>
      <c r="H221" s="61" t="e">
        <f t="shared" si="11"/>
        <v>#DIV/0!</v>
      </c>
      <c r="I221" s="68"/>
      <c r="J221" s="16"/>
    </row>
    <row r="222" spans="1:10" ht="21" x14ac:dyDescent="0.4">
      <c r="A222" s="57" t="s">
        <v>342</v>
      </c>
      <c r="B222" s="64" t="s">
        <v>343</v>
      </c>
      <c r="C222" s="64"/>
      <c r="D222" s="57" t="s">
        <v>209</v>
      </c>
      <c r="E222" s="66"/>
      <c r="F222" s="67">
        <f t="shared" si="10"/>
        <v>0</v>
      </c>
      <c r="G222" s="60"/>
      <c r="H222" s="61" t="e">
        <f t="shared" si="11"/>
        <v>#DIV/0!</v>
      </c>
      <c r="I222" s="68"/>
      <c r="J222" s="16"/>
    </row>
    <row r="223" spans="1:10" ht="21" x14ac:dyDescent="0.4">
      <c r="A223" s="91"/>
      <c r="B223" s="86"/>
      <c r="C223" s="51"/>
      <c r="D223" s="90"/>
      <c r="E223" s="66"/>
      <c r="F223" s="70"/>
      <c r="G223" s="60"/>
      <c r="H223" s="71"/>
      <c r="I223" s="68"/>
      <c r="J223" s="16"/>
    </row>
    <row r="224" spans="1:10" ht="21" x14ac:dyDescent="0.4">
      <c r="A224" s="78">
        <v>19</v>
      </c>
      <c r="B224" s="43" t="s">
        <v>344</v>
      </c>
      <c r="C224" s="44"/>
      <c r="D224" s="45"/>
      <c r="E224" s="46"/>
      <c r="F224" s="46"/>
      <c r="G224" s="42">
        <f>SUM(F226:F266)</f>
        <v>0</v>
      </c>
      <c r="H224" s="47"/>
      <c r="I224" s="48" t="e">
        <f>SUM(H226:H266)</f>
        <v>#DIV/0!</v>
      </c>
      <c r="J224" s="16"/>
    </row>
    <row r="225" spans="1:10" ht="21" x14ac:dyDescent="0.4">
      <c r="A225" s="49"/>
      <c r="B225" s="50"/>
      <c r="C225" s="51"/>
      <c r="D225" s="52"/>
      <c r="E225" s="51"/>
      <c r="F225" s="51"/>
      <c r="G225" s="49"/>
      <c r="H225" s="49"/>
      <c r="I225" s="53"/>
      <c r="J225" s="16"/>
    </row>
    <row r="226" spans="1:10" ht="21" x14ac:dyDescent="0.4">
      <c r="A226" s="57" t="s">
        <v>345</v>
      </c>
      <c r="B226" s="64" t="s">
        <v>346</v>
      </c>
      <c r="C226" s="64"/>
      <c r="D226" s="57" t="s">
        <v>22</v>
      </c>
      <c r="E226" s="51"/>
      <c r="F226" s="67">
        <f>+C226*E226</f>
        <v>0</v>
      </c>
      <c r="G226" s="60"/>
      <c r="H226" s="61" t="e">
        <f>+F226/$G$405</f>
        <v>#DIV/0!</v>
      </c>
      <c r="I226" s="53"/>
      <c r="J226" s="16"/>
    </row>
    <row r="227" spans="1:10" ht="21" x14ac:dyDescent="0.4">
      <c r="A227" s="57"/>
      <c r="B227" s="51" t="s">
        <v>347</v>
      </c>
      <c r="C227" s="64"/>
      <c r="D227" s="57"/>
      <c r="E227" s="51"/>
      <c r="F227" s="70"/>
      <c r="G227" s="60"/>
      <c r="H227" s="71"/>
      <c r="I227" s="53"/>
      <c r="J227" s="16"/>
    </row>
    <row r="228" spans="1:10" ht="21" x14ac:dyDescent="0.4">
      <c r="A228" s="57" t="s">
        <v>348</v>
      </c>
      <c r="B228" s="64" t="s">
        <v>349</v>
      </c>
      <c r="C228" s="64"/>
      <c r="D228" s="57" t="s">
        <v>22</v>
      </c>
      <c r="E228" s="51"/>
      <c r="F228" s="67">
        <f t="shared" ref="F228:F234" si="12">+C228*E228</f>
        <v>0</v>
      </c>
      <c r="G228" s="60"/>
      <c r="H228" s="61" t="e">
        <f t="shared" ref="H228:H234" si="13">+F228/$G$405</f>
        <v>#DIV/0!</v>
      </c>
      <c r="I228" s="53"/>
      <c r="J228" s="16"/>
    </row>
    <row r="229" spans="1:10" ht="21" x14ac:dyDescent="0.4">
      <c r="A229" s="57" t="s">
        <v>350</v>
      </c>
      <c r="B229" s="64" t="s">
        <v>351</v>
      </c>
      <c r="C229" s="64"/>
      <c r="D229" s="57" t="s">
        <v>22</v>
      </c>
      <c r="E229" s="51"/>
      <c r="F229" s="67">
        <f t="shared" si="12"/>
        <v>0</v>
      </c>
      <c r="G229" s="60"/>
      <c r="H229" s="61" t="e">
        <f t="shared" si="13"/>
        <v>#DIV/0!</v>
      </c>
      <c r="I229" s="53"/>
      <c r="J229" s="16"/>
    </row>
    <row r="230" spans="1:10" ht="21" x14ac:dyDescent="0.4">
      <c r="A230" s="57" t="s">
        <v>352</v>
      </c>
      <c r="B230" s="64" t="s">
        <v>353</v>
      </c>
      <c r="C230" s="64"/>
      <c r="D230" s="57" t="s">
        <v>22</v>
      </c>
      <c r="E230" s="51"/>
      <c r="F230" s="67">
        <f t="shared" si="12"/>
        <v>0</v>
      </c>
      <c r="G230" s="60"/>
      <c r="H230" s="61" t="e">
        <f t="shared" si="13"/>
        <v>#DIV/0!</v>
      </c>
      <c r="I230" s="53"/>
      <c r="J230" s="16"/>
    </row>
    <row r="231" spans="1:10" ht="21" x14ac:dyDescent="0.4">
      <c r="A231" s="57" t="s">
        <v>354</v>
      </c>
      <c r="B231" s="64" t="s">
        <v>355</v>
      </c>
      <c r="C231" s="64"/>
      <c r="D231" s="57" t="s">
        <v>22</v>
      </c>
      <c r="E231" s="51"/>
      <c r="F231" s="67">
        <f t="shared" si="12"/>
        <v>0</v>
      </c>
      <c r="G231" s="60"/>
      <c r="H231" s="61" t="e">
        <f t="shared" si="13"/>
        <v>#DIV/0!</v>
      </c>
      <c r="I231" s="53"/>
      <c r="J231" s="16"/>
    </row>
    <row r="232" spans="1:10" ht="21" x14ac:dyDescent="0.4">
      <c r="A232" s="57" t="s">
        <v>356</v>
      </c>
      <c r="B232" s="64" t="s">
        <v>357</v>
      </c>
      <c r="C232" s="64"/>
      <c r="D232" s="57" t="s">
        <v>22</v>
      </c>
      <c r="E232" s="51"/>
      <c r="F232" s="67">
        <f t="shared" si="12"/>
        <v>0</v>
      </c>
      <c r="G232" s="60"/>
      <c r="H232" s="61" t="e">
        <f t="shared" si="13"/>
        <v>#DIV/0!</v>
      </c>
      <c r="I232" s="53"/>
      <c r="J232" s="16"/>
    </row>
    <row r="233" spans="1:10" ht="21" x14ac:dyDescent="0.4">
      <c r="A233" s="57" t="s">
        <v>358</v>
      </c>
      <c r="B233" s="64" t="s">
        <v>359</v>
      </c>
      <c r="C233" s="64"/>
      <c r="D233" s="57" t="s">
        <v>22</v>
      </c>
      <c r="E233" s="51"/>
      <c r="F233" s="67">
        <f t="shared" si="12"/>
        <v>0</v>
      </c>
      <c r="G233" s="60"/>
      <c r="H233" s="61" t="e">
        <f t="shared" si="13"/>
        <v>#DIV/0!</v>
      </c>
      <c r="I233" s="53"/>
      <c r="J233" s="16"/>
    </row>
    <row r="234" spans="1:10" ht="21" x14ac:dyDescent="0.4">
      <c r="A234" s="57" t="s">
        <v>360</v>
      </c>
      <c r="B234" s="64" t="s">
        <v>361</v>
      </c>
      <c r="C234" s="64"/>
      <c r="D234" s="57" t="s">
        <v>22</v>
      </c>
      <c r="E234" s="51"/>
      <c r="F234" s="67">
        <f t="shared" si="12"/>
        <v>0</v>
      </c>
      <c r="G234" s="60"/>
      <c r="H234" s="61" t="e">
        <f t="shared" si="13"/>
        <v>#DIV/0!</v>
      </c>
      <c r="I234" s="53"/>
      <c r="J234" s="16"/>
    </row>
    <row r="235" spans="1:10" ht="21" x14ac:dyDescent="0.4">
      <c r="A235" s="57"/>
      <c r="B235" s="51" t="s">
        <v>362</v>
      </c>
      <c r="C235" s="64"/>
      <c r="D235" s="57"/>
      <c r="E235" s="51"/>
      <c r="F235" s="70"/>
      <c r="G235" s="60"/>
      <c r="H235" s="71"/>
      <c r="I235" s="53"/>
      <c r="J235" s="16"/>
    </row>
    <row r="236" spans="1:10" ht="21" x14ac:dyDescent="0.4">
      <c r="A236" s="57" t="s">
        <v>363</v>
      </c>
      <c r="B236" s="64" t="s">
        <v>364</v>
      </c>
      <c r="C236" s="64"/>
      <c r="D236" s="57" t="s">
        <v>60</v>
      </c>
      <c r="E236" s="51"/>
      <c r="F236" s="67">
        <f t="shared" ref="F236:F241" si="14">+C236*E236</f>
        <v>0</v>
      </c>
      <c r="G236" s="60"/>
      <c r="H236" s="61" t="e">
        <f t="shared" ref="H236:H241" si="15">+F236/$G$405</f>
        <v>#DIV/0!</v>
      </c>
      <c r="I236" s="53"/>
      <c r="J236" s="16"/>
    </row>
    <row r="237" spans="1:10" ht="21" x14ac:dyDescent="0.4">
      <c r="A237" s="57" t="s">
        <v>365</v>
      </c>
      <c r="B237" s="64" t="s">
        <v>366</v>
      </c>
      <c r="C237" s="64"/>
      <c r="D237" s="57" t="s">
        <v>60</v>
      </c>
      <c r="E237" s="51"/>
      <c r="F237" s="67">
        <f t="shared" si="14"/>
        <v>0</v>
      </c>
      <c r="G237" s="60"/>
      <c r="H237" s="61" t="e">
        <f t="shared" si="15"/>
        <v>#DIV/0!</v>
      </c>
      <c r="I237" s="53"/>
      <c r="J237" s="16"/>
    </row>
    <row r="238" spans="1:10" ht="21" x14ac:dyDescent="0.4">
      <c r="A238" s="57" t="s">
        <v>367</v>
      </c>
      <c r="B238" s="64" t="s">
        <v>368</v>
      </c>
      <c r="C238" s="64"/>
      <c r="D238" s="57" t="s">
        <v>209</v>
      </c>
      <c r="E238" s="51"/>
      <c r="F238" s="67">
        <f t="shared" si="14"/>
        <v>0</v>
      </c>
      <c r="G238" s="60"/>
      <c r="H238" s="61" t="e">
        <f t="shared" si="15"/>
        <v>#DIV/0!</v>
      </c>
      <c r="I238" s="53"/>
      <c r="J238" s="16"/>
    </row>
    <row r="239" spans="1:10" ht="21" x14ac:dyDescent="0.4">
      <c r="A239" s="57" t="s">
        <v>369</v>
      </c>
      <c r="B239" s="64" t="s">
        <v>370</v>
      </c>
      <c r="C239" s="64"/>
      <c r="D239" s="57" t="s">
        <v>60</v>
      </c>
      <c r="E239" s="51"/>
      <c r="F239" s="67">
        <f t="shared" si="14"/>
        <v>0</v>
      </c>
      <c r="G239" s="60"/>
      <c r="H239" s="61" t="e">
        <f t="shared" si="15"/>
        <v>#DIV/0!</v>
      </c>
      <c r="I239" s="53"/>
      <c r="J239" s="16"/>
    </row>
    <row r="240" spans="1:10" ht="21" x14ac:dyDescent="0.4">
      <c r="A240" s="57" t="s">
        <v>371</v>
      </c>
      <c r="B240" s="64" t="s">
        <v>372</v>
      </c>
      <c r="C240" s="64"/>
      <c r="D240" s="57" t="s">
        <v>209</v>
      </c>
      <c r="E240" s="51"/>
      <c r="F240" s="67">
        <f t="shared" si="14"/>
        <v>0</v>
      </c>
      <c r="G240" s="60"/>
      <c r="H240" s="61" t="e">
        <f t="shared" si="15"/>
        <v>#DIV/0!</v>
      </c>
      <c r="I240" s="53"/>
      <c r="J240" s="16"/>
    </row>
    <row r="241" spans="1:10" ht="21" x14ac:dyDescent="0.4">
      <c r="A241" s="57" t="s">
        <v>373</v>
      </c>
      <c r="B241" s="64" t="s">
        <v>374</v>
      </c>
      <c r="C241" s="64"/>
      <c r="D241" s="57" t="s">
        <v>60</v>
      </c>
      <c r="E241" s="51"/>
      <c r="F241" s="67">
        <f t="shared" si="14"/>
        <v>0</v>
      </c>
      <c r="G241" s="60"/>
      <c r="H241" s="61" t="e">
        <f t="shared" si="15"/>
        <v>#DIV/0!</v>
      </c>
      <c r="I241" s="53"/>
      <c r="J241" s="16"/>
    </row>
    <row r="242" spans="1:10" ht="21" x14ac:dyDescent="0.4">
      <c r="A242" s="57"/>
      <c r="B242" s="51" t="s">
        <v>375</v>
      </c>
      <c r="C242" s="64"/>
      <c r="D242" s="57"/>
      <c r="E242" s="51"/>
      <c r="F242" s="70"/>
      <c r="G242" s="60"/>
      <c r="H242" s="71"/>
      <c r="I242" s="53"/>
      <c r="J242" s="16"/>
    </row>
    <row r="243" spans="1:10" ht="21" x14ac:dyDescent="0.4">
      <c r="A243" s="57" t="s">
        <v>376</v>
      </c>
      <c r="B243" s="64" t="s">
        <v>377</v>
      </c>
      <c r="C243" s="64"/>
      <c r="D243" s="57" t="s">
        <v>22</v>
      </c>
      <c r="E243" s="51"/>
      <c r="F243" s="67">
        <f t="shared" ref="F243:F250" si="16">+C243*E243</f>
        <v>0</v>
      </c>
      <c r="G243" s="60"/>
      <c r="H243" s="61" t="e">
        <f t="shared" ref="H243:H250" si="17">+F243/$G$405</f>
        <v>#DIV/0!</v>
      </c>
      <c r="I243" s="53"/>
      <c r="J243" s="16"/>
    </row>
    <row r="244" spans="1:10" ht="21" x14ac:dyDescent="0.4">
      <c r="A244" s="57" t="s">
        <v>378</v>
      </c>
      <c r="B244" s="64" t="s">
        <v>379</v>
      </c>
      <c r="C244" s="64"/>
      <c r="D244" s="57" t="s">
        <v>22</v>
      </c>
      <c r="E244" s="51"/>
      <c r="F244" s="67">
        <f t="shared" si="16"/>
        <v>0</v>
      </c>
      <c r="G244" s="60"/>
      <c r="H244" s="61" t="e">
        <f t="shared" si="17"/>
        <v>#DIV/0!</v>
      </c>
      <c r="I244" s="53"/>
      <c r="J244" s="16"/>
    </row>
    <row r="245" spans="1:10" ht="21" x14ac:dyDescent="0.4">
      <c r="A245" s="57" t="s">
        <v>380</v>
      </c>
      <c r="B245" s="64" t="s">
        <v>381</v>
      </c>
      <c r="C245" s="64"/>
      <c r="D245" s="57" t="s">
        <v>22</v>
      </c>
      <c r="E245" s="51"/>
      <c r="F245" s="67">
        <f t="shared" si="16"/>
        <v>0</v>
      </c>
      <c r="G245" s="60"/>
      <c r="H245" s="61" t="e">
        <f t="shared" si="17"/>
        <v>#DIV/0!</v>
      </c>
      <c r="I245" s="53"/>
      <c r="J245" s="16"/>
    </row>
    <row r="246" spans="1:10" ht="21" x14ac:dyDescent="0.4">
      <c r="A246" s="57" t="s">
        <v>382</v>
      </c>
      <c r="B246" s="64" t="s">
        <v>383</v>
      </c>
      <c r="C246" s="64"/>
      <c r="D246" s="57" t="s">
        <v>22</v>
      </c>
      <c r="E246" s="51"/>
      <c r="F246" s="67">
        <f t="shared" si="16"/>
        <v>0</v>
      </c>
      <c r="G246" s="60"/>
      <c r="H246" s="61" t="e">
        <f t="shared" si="17"/>
        <v>#DIV/0!</v>
      </c>
      <c r="I246" s="53"/>
      <c r="J246" s="16"/>
    </row>
    <row r="247" spans="1:10" ht="21" x14ac:dyDescent="0.4">
      <c r="A247" s="57" t="s">
        <v>384</v>
      </c>
      <c r="B247" s="64" t="s">
        <v>385</v>
      </c>
      <c r="C247" s="64"/>
      <c r="D247" s="57" t="s">
        <v>22</v>
      </c>
      <c r="E247" s="51"/>
      <c r="F247" s="67">
        <f t="shared" si="16"/>
        <v>0</v>
      </c>
      <c r="G247" s="60"/>
      <c r="H247" s="61" t="e">
        <f t="shared" si="17"/>
        <v>#DIV/0!</v>
      </c>
      <c r="I247" s="53"/>
      <c r="J247" s="16"/>
    </row>
    <row r="248" spans="1:10" ht="21" x14ac:dyDescent="0.4">
      <c r="A248" s="57" t="s">
        <v>386</v>
      </c>
      <c r="B248" s="64" t="s">
        <v>387</v>
      </c>
      <c r="C248" s="64"/>
      <c r="D248" s="57" t="s">
        <v>209</v>
      </c>
      <c r="E248" s="51"/>
      <c r="F248" s="67">
        <f t="shared" si="16"/>
        <v>0</v>
      </c>
      <c r="G248" s="60"/>
      <c r="H248" s="61" t="e">
        <f t="shared" si="17"/>
        <v>#DIV/0!</v>
      </c>
      <c r="I248" s="53"/>
      <c r="J248" s="16"/>
    </row>
    <row r="249" spans="1:10" ht="21" x14ac:dyDescent="0.4">
      <c r="A249" s="57" t="s">
        <v>388</v>
      </c>
      <c r="B249" s="64" t="s">
        <v>389</v>
      </c>
      <c r="C249" s="64"/>
      <c r="D249" s="57" t="s">
        <v>22</v>
      </c>
      <c r="E249" s="51"/>
      <c r="F249" s="67">
        <f t="shared" si="16"/>
        <v>0</v>
      </c>
      <c r="G249" s="60"/>
      <c r="H249" s="61" t="e">
        <f t="shared" si="17"/>
        <v>#DIV/0!</v>
      </c>
      <c r="I249" s="53"/>
      <c r="J249" s="16"/>
    </row>
    <row r="250" spans="1:10" ht="21" x14ac:dyDescent="0.4">
      <c r="A250" s="57" t="s">
        <v>390</v>
      </c>
      <c r="B250" s="64" t="s">
        <v>361</v>
      </c>
      <c r="C250" s="64"/>
      <c r="D250" s="57" t="s">
        <v>22</v>
      </c>
      <c r="E250" s="51"/>
      <c r="F250" s="67">
        <f t="shared" si="16"/>
        <v>0</v>
      </c>
      <c r="G250" s="60"/>
      <c r="H250" s="61" t="e">
        <f t="shared" si="17"/>
        <v>#DIV/0!</v>
      </c>
      <c r="I250" s="53"/>
      <c r="J250" s="16"/>
    </row>
    <row r="251" spans="1:10" ht="21" x14ac:dyDescent="0.4">
      <c r="A251" s="57"/>
      <c r="B251" s="51" t="s">
        <v>391</v>
      </c>
      <c r="C251" s="64"/>
      <c r="D251" s="57"/>
      <c r="E251" s="51"/>
      <c r="F251" s="70"/>
      <c r="G251" s="60"/>
      <c r="H251" s="71"/>
      <c r="I251" s="53"/>
      <c r="J251" s="16"/>
    </row>
    <row r="252" spans="1:10" ht="41.4" x14ac:dyDescent="0.4">
      <c r="A252" s="57" t="s">
        <v>392</v>
      </c>
      <c r="B252" s="64" t="s">
        <v>393</v>
      </c>
      <c r="C252" s="64"/>
      <c r="D252" s="57" t="s">
        <v>22</v>
      </c>
      <c r="E252" s="51"/>
      <c r="F252" s="67">
        <f t="shared" ref="F252:F261" si="18">+C252*E252</f>
        <v>0</v>
      </c>
      <c r="G252" s="60"/>
      <c r="H252" s="61" t="e">
        <f t="shared" ref="H252:H261" si="19">+F252/$G$405</f>
        <v>#DIV/0!</v>
      </c>
      <c r="I252" s="53"/>
      <c r="J252" s="16"/>
    </row>
    <row r="253" spans="1:10" ht="41.4" x14ac:dyDescent="0.4">
      <c r="A253" s="57" t="s">
        <v>394</v>
      </c>
      <c r="B253" s="64" t="s">
        <v>636</v>
      </c>
      <c r="C253" s="64"/>
      <c r="D253" s="57" t="s">
        <v>22</v>
      </c>
      <c r="E253" s="51"/>
      <c r="F253" s="67">
        <f t="shared" si="18"/>
        <v>0</v>
      </c>
      <c r="G253" s="60"/>
      <c r="H253" s="61" t="e">
        <f t="shared" si="19"/>
        <v>#DIV/0!</v>
      </c>
      <c r="I253" s="53"/>
      <c r="J253" s="16"/>
    </row>
    <row r="254" spans="1:10" ht="41.4" x14ac:dyDescent="0.4">
      <c r="A254" s="57" t="s">
        <v>395</v>
      </c>
      <c r="B254" s="64" t="s">
        <v>396</v>
      </c>
      <c r="C254" s="64"/>
      <c r="D254" s="57" t="s">
        <v>22</v>
      </c>
      <c r="E254" s="51"/>
      <c r="F254" s="67">
        <f t="shared" si="18"/>
        <v>0</v>
      </c>
      <c r="G254" s="60"/>
      <c r="H254" s="61" t="e">
        <f t="shared" si="19"/>
        <v>#DIV/0!</v>
      </c>
      <c r="I254" s="53"/>
      <c r="J254" s="16"/>
    </row>
    <row r="255" spans="1:10" ht="21" x14ac:dyDescent="0.4">
      <c r="A255" s="57" t="s">
        <v>397</v>
      </c>
      <c r="B255" s="64" t="s">
        <v>398</v>
      </c>
      <c r="C255" s="64"/>
      <c r="D255" s="57" t="s">
        <v>60</v>
      </c>
      <c r="E255" s="51"/>
      <c r="F255" s="67">
        <f t="shared" si="18"/>
        <v>0</v>
      </c>
      <c r="G255" s="60"/>
      <c r="H255" s="61" t="e">
        <f t="shared" si="19"/>
        <v>#DIV/0!</v>
      </c>
      <c r="I255" s="53"/>
      <c r="J255" s="16"/>
    </row>
    <row r="256" spans="1:10" ht="41.4" x14ac:dyDescent="0.4">
      <c r="A256" s="57" t="s">
        <v>399</v>
      </c>
      <c r="B256" s="64" t="s">
        <v>400</v>
      </c>
      <c r="C256" s="64"/>
      <c r="D256" s="57" t="s">
        <v>60</v>
      </c>
      <c r="E256" s="51"/>
      <c r="F256" s="67">
        <f t="shared" si="18"/>
        <v>0</v>
      </c>
      <c r="G256" s="60"/>
      <c r="H256" s="61" t="e">
        <f t="shared" si="19"/>
        <v>#DIV/0!</v>
      </c>
      <c r="I256" s="53"/>
      <c r="J256" s="16"/>
    </row>
    <row r="257" spans="1:10" ht="41.4" x14ac:dyDescent="0.4">
      <c r="A257" s="57" t="s">
        <v>401</v>
      </c>
      <c r="B257" s="64" t="s">
        <v>402</v>
      </c>
      <c r="C257" s="64"/>
      <c r="D257" s="57" t="s">
        <v>209</v>
      </c>
      <c r="E257" s="51"/>
      <c r="F257" s="67">
        <f t="shared" si="18"/>
        <v>0</v>
      </c>
      <c r="G257" s="60"/>
      <c r="H257" s="61" t="e">
        <f t="shared" si="19"/>
        <v>#DIV/0!</v>
      </c>
      <c r="I257" s="53"/>
      <c r="J257" s="16"/>
    </row>
    <row r="258" spans="1:10" ht="41.4" x14ac:dyDescent="0.4">
      <c r="A258" s="57" t="s">
        <v>403</v>
      </c>
      <c r="B258" s="64" t="s">
        <v>635</v>
      </c>
      <c r="C258" s="64"/>
      <c r="D258" s="57" t="s">
        <v>22</v>
      </c>
      <c r="E258" s="51"/>
      <c r="F258" s="67">
        <f t="shared" si="18"/>
        <v>0</v>
      </c>
      <c r="G258" s="60"/>
      <c r="H258" s="61" t="e">
        <f t="shared" si="19"/>
        <v>#DIV/0!</v>
      </c>
      <c r="I258" s="53"/>
      <c r="J258" s="16"/>
    </row>
    <row r="259" spans="1:10" ht="21" x14ac:dyDescent="0.4">
      <c r="A259" s="57" t="s">
        <v>404</v>
      </c>
      <c r="B259" s="64" t="s">
        <v>405</v>
      </c>
      <c r="C259" s="64"/>
      <c r="D259" s="57" t="s">
        <v>22</v>
      </c>
      <c r="E259" s="51"/>
      <c r="F259" s="67">
        <f t="shared" si="18"/>
        <v>0</v>
      </c>
      <c r="G259" s="60"/>
      <c r="H259" s="61" t="e">
        <f t="shared" si="19"/>
        <v>#DIV/0!</v>
      </c>
      <c r="I259" s="53"/>
      <c r="J259" s="16"/>
    </row>
    <row r="260" spans="1:10" ht="21" x14ac:dyDescent="0.4">
      <c r="A260" s="57" t="s">
        <v>406</v>
      </c>
      <c r="B260" s="64" t="s">
        <v>389</v>
      </c>
      <c r="C260" s="64"/>
      <c r="D260" s="57" t="s">
        <v>22</v>
      </c>
      <c r="E260" s="51"/>
      <c r="F260" s="67">
        <f t="shared" si="18"/>
        <v>0</v>
      </c>
      <c r="G260" s="60"/>
      <c r="H260" s="61" t="e">
        <f t="shared" si="19"/>
        <v>#DIV/0!</v>
      </c>
      <c r="I260" s="53"/>
      <c r="J260" s="16"/>
    </row>
    <row r="261" spans="1:10" ht="21" x14ac:dyDescent="0.4">
      <c r="A261" s="57" t="s">
        <v>407</v>
      </c>
      <c r="B261" s="64" t="s">
        <v>361</v>
      </c>
      <c r="C261" s="64"/>
      <c r="D261" s="57" t="s">
        <v>22</v>
      </c>
      <c r="E261" s="51"/>
      <c r="F261" s="67">
        <f t="shared" si="18"/>
        <v>0</v>
      </c>
      <c r="G261" s="60"/>
      <c r="H261" s="61" t="e">
        <f t="shared" si="19"/>
        <v>#DIV/0!</v>
      </c>
      <c r="I261" s="53"/>
      <c r="J261" s="16"/>
    </row>
    <row r="262" spans="1:10" ht="21" x14ac:dyDescent="0.4">
      <c r="A262" s="57"/>
      <c r="B262" s="51" t="s">
        <v>408</v>
      </c>
      <c r="C262" s="64"/>
      <c r="D262" s="57"/>
      <c r="E262" s="51"/>
      <c r="F262" s="70"/>
      <c r="G262" s="60"/>
      <c r="H262" s="71"/>
      <c r="I262" s="53"/>
      <c r="J262" s="16"/>
    </row>
    <row r="263" spans="1:10" ht="21" x14ac:dyDescent="0.4">
      <c r="A263" s="57" t="s">
        <v>409</v>
      </c>
      <c r="B263" s="64" t="s">
        <v>410</v>
      </c>
      <c r="C263" s="64"/>
      <c r="D263" s="57" t="s">
        <v>22</v>
      </c>
      <c r="E263" s="51"/>
      <c r="F263" s="67">
        <f>+C263*E263</f>
        <v>0</v>
      </c>
      <c r="G263" s="60"/>
      <c r="H263" s="61" t="e">
        <f>+F263/$G$405</f>
        <v>#DIV/0!</v>
      </c>
      <c r="I263" s="53"/>
      <c r="J263" s="16"/>
    </row>
    <row r="264" spans="1:10" ht="21" x14ac:dyDescent="0.4">
      <c r="A264" s="57" t="s">
        <v>411</v>
      </c>
      <c r="B264" s="64" t="s">
        <v>412</v>
      </c>
      <c r="C264" s="64"/>
      <c r="D264" s="57" t="s">
        <v>209</v>
      </c>
      <c r="E264" s="51"/>
      <c r="F264" s="67">
        <f>+C264*E264</f>
        <v>0</v>
      </c>
      <c r="G264" s="60"/>
      <c r="H264" s="61" t="e">
        <f>+F264/$G$405</f>
        <v>#DIV/0!</v>
      </c>
      <c r="I264" s="53"/>
      <c r="J264" s="16"/>
    </row>
    <row r="265" spans="1:10" ht="21" x14ac:dyDescent="0.4">
      <c r="A265" s="57"/>
      <c r="B265" s="51" t="s">
        <v>413</v>
      </c>
      <c r="C265" s="64"/>
      <c r="D265" s="57"/>
      <c r="E265" s="51"/>
      <c r="F265" s="70"/>
      <c r="G265" s="60"/>
      <c r="H265" s="71"/>
      <c r="I265" s="53"/>
      <c r="J265" s="16"/>
    </row>
    <row r="266" spans="1:10" ht="21" x14ac:dyDescent="0.4">
      <c r="A266" s="57" t="s">
        <v>414</v>
      </c>
      <c r="B266" s="64" t="s">
        <v>415</v>
      </c>
      <c r="C266" s="64"/>
      <c r="D266" s="57" t="s">
        <v>22</v>
      </c>
      <c r="E266" s="51"/>
      <c r="F266" s="67">
        <f>+C266*E266</f>
        <v>0</v>
      </c>
      <c r="G266" s="60"/>
      <c r="H266" s="61" t="e">
        <f>+F266/$G$405</f>
        <v>#DIV/0!</v>
      </c>
      <c r="I266" s="53"/>
      <c r="J266" s="16"/>
    </row>
    <row r="267" spans="1:10" ht="21" x14ac:dyDescent="0.4">
      <c r="A267" s="91"/>
      <c r="B267" s="86"/>
      <c r="C267" s="51"/>
      <c r="D267" s="87"/>
      <c r="E267" s="66"/>
      <c r="F267" s="70"/>
      <c r="G267" s="60"/>
      <c r="H267" s="71"/>
      <c r="I267" s="68"/>
      <c r="J267" s="16"/>
    </row>
    <row r="268" spans="1:10" ht="21" x14ac:dyDescent="0.4">
      <c r="A268" s="78">
        <v>20</v>
      </c>
      <c r="B268" s="43" t="s">
        <v>416</v>
      </c>
      <c r="C268" s="44"/>
      <c r="D268" s="45"/>
      <c r="E268" s="46"/>
      <c r="F268" s="46"/>
      <c r="G268" s="42">
        <f>SUM(F271:F291)</f>
        <v>0</v>
      </c>
      <c r="H268" s="47"/>
      <c r="I268" s="48" t="e">
        <f>SUM(H271:H291)</f>
        <v>#DIV/0!</v>
      </c>
      <c r="J268" s="16"/>
    </row>
    <row r="269" spans="1:10" ht="20.399999999999999" x14ac:dyDescent="0.35">
      <c r="A269" s="93"/>
      <c r="B269" s="94"/>
      <c r="C269" s="64"/>
      <c r="D269" s="82"/>
      <c r="E269" s="64"/>
      <c r="F269" s="64"/>
      <c r="G269" s="93"/>
      <c r="H269" s="93"/>
      <c r="I269" s="75"/>
      <c r="J269" s="16"/>
    </row>
    <row r="270" spans="1:10" ht="21" x14ac:dyDescent="0.4">
      <c r="A270" s="57"/>
      <c r="B270" s="51" t="s">
        <v>417</v>
      </c>
      <c r="C270" s="64"/>
      <c r="D270" s="57"/>
      <c r="E270" s="64"/>
      <c r="F270" s="64"/>
      <c r="G270" s="93"/>
      <c r="H270" s="93"/>
      <c r="I270" s="75"/>
      <c r="J270" s="16"/>
    </row>
    <row r="271" spans="1:10" ht="21" x14ac:dyDescent="0.4">
      <c r="A271" s="57" t="s">
        <v>418</v>
      </c>
      <c r="B271" s="64" t="s">
        <v>419</v>
      </c>
      <c r="C271" s="64"/>
      <c r="D271" s="57" t="s">
        <v>22</v>
      </c>
      <c r="E271" s="64"/>
      <c r="F271" s="67">
        <f>+C271*E271</f>
        <v>0</v>
      </c>
      <c r="G271" s="60"/>
      <c r="H271" s="61" t="e">
        <f>+F271/$G$405</f>
        <v>#DIV/0!</v>
      </c>
      <c r="I271" s="75"/>
      <c r="J271" s="16"/>
    </row>
    <row r="272" spans="1:10" ht="21" x14ac:dyDescent="0.4">
      <c r="A272" s="57" t="s">
        <v>420</v>
      </c>
      <c r="B272" s="64" t="s">
        <v>421</v>
      </c>
      <c r="C272" s="64"/>
      <c r="D272" s="57" t="s">
        <v>22</v>
      </c>
      <c r="E272" s="64"/>
      <c r="F272" s="67">
        <f>+C272*E272</f>
        <v>0</v>
      </c>
      <c r="G272" s="60"/>
      <c r="H272" s="61" t="e">
        <f>+F272/$G$405</f>
        <v>#DIV/0!</v>
      </c>
      <c r="I272" s="75"/>
      <c r="J272" s="16"/>
    </row>
    <row r="273" spans="1:10" ht="21" x14ac:dyDescent="0.4">
      <c r="A273" s="57" t="s">
        <v>422</v>
      </c>
      <c r="B273" s="64" t="s">
        <v>423</v>
      </c>
      <c r="C273" s="64"/>
      <c r="D273" s="57" t="s">
        <v>22</v>
      </c>
      <c r="E273" s="64"/>
      <c r="F273" s="67">
        <f>+C273*E273</f>
        <v>0</v>
      </c>
      <c r="G273" s="60"/>
      <c r="H273" s="61" t="e">
        <f>+F273/$G$405</f>
        <v>#DIV/0!</v>
      </c>
      <c r="I273" s="75"/>
      <c r="J273" s="16"/>
    </row>
    <row r="274" spans="1:10" ht="21" x14ac:dyDescent="0.4">
      <c r="A274" s="57" t="s">
        <v>424</v>
      </c>
      <c r="B274" s="64" t="s">
        <v>425</v>
      </c>
      <c r="C274" s="64"/>
      <c r="D274" s="57" t="s">
        <v>22</v>
      </c>
      <c r="E274" s="64"/>
      <c r="F274" s="67">
        <f>+C274*E274</f>
        <v>0</v>
      </c>
      <c r="G274" s="60"/>
      <c r="H274" s="61" t="e">
        <f>+F274/$G$405</f>
        <v>#DIV/0!</v>
      </c>
      <c r="I274" s="75"/>
      <c r="J274" s="16"/>
    </row>
    <row r="275" spans="1:10" ht="21" x14ac:dyDescent="0.4">
      <c r="A275" s="57" t="s">
        <v>426</v>
      </c>
      <c r="B275" s="64" t="s">
        <v>427</v>
      </c>
      <c r="C275" s="64"/>
      <c r="D275" s="57" t="s">
        <v>22</v>
      </c>
      <c r="E275" s="64"/>
      <c r="F275" s="67">
        <f>+C275*E275</f>
        <v>0</v>
      </c>
      <c r="G275" s="60"/>
      <c r="H275" s="61" t="e">
        <f>+F275/$G$405</f>
        <v>#DIV/0!</v>
      </c>
      <c r="I275" s="75"/>
      <c r="J275" s="16"/>
    </row>
    <row r="276" spans="1:10" ht="21" x14ac:dyDescent="0.4">
      <c r="A276" s="57"/>
      <c r="B276" s="51" t="s">
        <v>428</v>
      </c>
      <c r="C276" s="64"/>
      <c r="D276" s="57"/>
      <c r="E276" s="64"/>
      <c r="F276" s="70"/>
      <c r="G276" s="60"/>
      <c r="H276" s="71"/>
      <c r="I276" s="75"/>
      <c r="J276" s="16"/>
    </row>
    <row r="277" spans="1:10" ht="21" x14ac:dyDescent="0.4">
      <c r="A277" s="57" t="s">
        <v>429</v>
      </c>
      <c r="B277" s="64" t="s">
        <v>430</v>
      </c>
      <c r="C277" s="64"/>
      <c r="D277" s="57" t="s">
        <v>22</v>
      </c>
      <c r="E277" s="64"/>
      <c r="F277" s="67">
        <f>+C277*E277</f>
        <v>0</v>
      </c>
      <c r="G277" s="60"/>
      <c r="H277" s="61" t="e">
        <f>+F277/$G$405</f>
        <v>#DIV/0!</v>
      </c>
      <c r="I277" s="75"/>
      <c r="J277" s="16"/>
    </row>
    <row r="278" spans="1:10" ht="21" x14ac:dyDescent="0.4">
      <c r="A278" s="57" t="s">
        <v>431</v>
      </c>
      <c r="B278" s="64" t="s">
        <v>432</v>
      </c>
      <c r="C278" s="64"/>
      <c r="D278" s="57" t="s">
        <v>22</v>
      </c>
      <c r="E278" s="64"/>
      <c r="F278" s="67">
        <f>+C278*E278</f>
        <v>0</v>
      </c>
      <c r="G278" s="60"/>
      <c r="H278" s="61" t="e">
        <f>+F278/$G$405</f>
        <v>#DIV/0!</v>
      </c>
      <c r="I278" s="75"/>
      <c r="J278" s="16"/>
    </row>
    <row r="279" spans="1:10" ht="21" x14ac:dyDescent="0.4">
      <c r="A279" s="57" t="s">
        <v>433</v>
      </c>
      <c r="B279" s="64" t="s">
        <v>434</v>
      </c>
      <c r="C279" s="64"/>
      <c r="D279" s="57" t="s">
        <v>22</v>
      </c>
      <c r="E279" s="64"/>
      <c r="F279" s="67">
        <f>+C279*E279</f>
        <v>0</v>
      </c>
      <c r="G279" s="60"/>
      <c r="H279" s="61" t="e">
        <f>+F279/$G$405</f>
        <v>#DIV/0!</v>
      </c>
      <c r="I279" s="75"/>
      <c r="J279" s="16"/>
    </row>
    <row r="280" spans="1:10" ht="21" x14ac:dyDescent="0.4">
      <c r="A280" s="57"/>
      <c r="B280" s="51" t="s">
        <v>435</v>
      </c>
      <c r="C280" s="64"/>
      <c r="D280" s="57"/>
      <c r="E280" s="64"/>
      <c r="F280" s="70"/>
      <c r="G280" s="60"/>
      <c r="H280" s="71"/>
      <c r="I280" s="75"/>
      <c r="J280" s="16"/>
    </row>
    <row r="281" spans="1:10" ht="21" x14ac:dyDescent="0.4">
      <c r="A281" s="57" t="s">
        <v>436</v>
      </c>
      <c r="B281" s="64" t="s">
        <v>437</v>
      </c>
      <c r="C281" s="64"/>
      <c r="D281" s="57" t="s">
        <v>22</v>
      </c>
      <c r="E281" s="64"/>
      <c r="F281" s="67">
        <f>+C281*E281</f>
        <v>0</v>
      </c>
      <c r="G281" s="60"/>
      <c r="H281" s="61" t="e">
        <f>+F281/$G$405</f>
        <v>#DIV/0!</v>
      </c>
      <c r="I281" s="75"/>
      <c r="J281" s="16"/>
    </row>
    <row r="282" spans="1:10" ht="41.4" x14ac:dyDescent="0.4">
      <c r="A282" s="57" t="s">
        <v>438</v>
      </c>
      <c r="B282" s="64" t="s">
        <v>439</v>
      </c>
      <c r="C282" s="64"/>
      <c r="D282" s="57" t="s">
        <v>22</v>
      </c>
      <c r="E282" s="64"/>
      <c r="F282" s="67">
        <f>+C282*E282</f>
        <v>0</v>
      </c>
      <c r="G282" s="60"/>
      <c r="H282" s="61" t="e">
        <f>+F282/$G$405</f>
        <v>#DIV/0!</v>
      </c>
      <c r="I282" s="75"/>
      <c r="J282" s="16"/>
    </row>
    <row r="283" spans="1:10" ht="41.4" x14ac:dyDescent="0.4">
      <c r="A283" s="57" t="s">
        <v>440</v>
      </c>
      <c r="B283" s="64" t="s">
        <v>441</v>
      </c>
      <c r="C283" s="64"/>
      <c r="D283" s="57" t="s">
        <v>22</v>
      </c>
      <c r="E283" s="64"/>
      <c r="F283" s="67">
        <f>+C283*E283</f>
        <v>0</v>
      </c>
      <c r="G283" s="60"/>
      <c r="H283" s="61" t="e">
        <f>+F283/$G$405</f>
        <v>#DIV/0!</v>
      </c>
      <c r="I283" s="75"/>
      <c r="J283" s="16"/>
    </row>
    <row r="284" spans="1:10" ht="21" x14ac:dyDescent="0.4">
      <c r="A284" s="57"/>
      <c r="B284" s="51" t="s">
        <v>442</v>
      </c>
      <c r="C284" s="64"/>
      <c r="D284" s="57"/>
      <c r="E284" s="64"/>
      <c r="F284" s="70"/>
      <c r="G284" s="60"/>
      <c r="H284" s="71"/>
      <c r="I284" s="75"/>
      <c r="J284" s="16"/>
    </row>
    <row r="285" spans="1:10" ht="21" x14ac:dyDescent="0.4">
      <c r="A285" s="57" t="s">
        <v>443</v>
      </c>
      <c r="B285" s="64" t="s">
        <v>444</v>
      </c>
      <c r="C285" s="64"/>
      <c r="D285" s="57" t="s">
        <v>209</v>
      </c>
      <c r="E285" s="64"/>
      <c r="F285" s="67">
        <f t="shared" ref="F285:F291" si="20">+C285*E285</f>
        <v>0</v>
      </c>
      <c r="G285" s="60"/>
      <c r="H285" s="61" t="e">
        <f t="shared" ref="H285:H291" si="21">+F285/$G$405</f>
        <v>#DIV/0!</v>
      </c>
      <c r="I285" s="75"/>
      <c r="J285" s="16"/>
    </row>
    <row r="286" spans="1:10" ht="21" x14ac:dyDescent="0.4">
      <c r="A286" s="57" t="s">
        <v>445</v>
      </c>
      <c r="B286" s="64" t="s">
        <v>446</v>
      </c>
      <c r="C286" s="64"/>
      <c r="D286" s="57" t="s">
        <v>209</v>
      </c>
      <c r="E286" s="64"/>
      <c r="F286" s="67">
        <f t="shared" si="20"/>
        <v>0</v>
      </c>
      <c r="G286" s="60"/>
      <c r="H286" s="61" t="e">
        <f t="shared" si="21"/>
        <v>#DIV/0!</v>
      </c>
      <c r="I286" s="75"/>
      <c r="J286" s="16"/>
    </row>
    <row r="287" spans="1:10" ht="21" x14ac:dyDescent="0.4">
      <c r="A287" s="57" t="s">
        <v>447</v>
      </c>
      <c r="B287" s="64" t="s">
        <v>448</v>
      </c>
      <c r="C287" s="64"/>
      <c r="D287" s="57" t="s">
        <v>209</v>
      </c>
      <c r="E287" s="64"/>
      <c r="F287" s="67">
        <f t="shared" si="20"/>
        <v>0</v>
      </c>
      <c r="G287" s="60"/>
      <c r="H287" s="61" t="e">
        <f t="shared" si="21"/>
        <v>#DIV/0!</v>
      </c>
      <c r="I287" s="75"/>
      <c r="J287" s="16"/>
    </row>
    <row r="288" spans="1:10" ht="21" x14ac:dyDescent="0.4">
      <c r="A288" s="57" t="s">
        <v>449</v>
      </c>
      <c r="B288" s="64" t="s">
        <v>450</v>
      </c>
      <c r="C288" s="64"/>
      <c r="D288" s="57" t="s">
        <v>209</v>
      </c>
      <c r="E288" s="64"/>
      <c r="F288" s="67">
        <f t="shared" si="20"/>
        <v>0</v>
      </c>
      <c r="G288" s="60"/>
      <c r="H288" s="61" t="e">
        <f t="shared" si="21"/>
        <v>#DIV/0!</v>
      </c>
      <c r="I288" s="75"/>
      <c r="J288" s="16"/>
    </row>
    <row r="289" spans="1:10" ht="21" x14ac:dyDescent="0.4">
      <c r="A289" s="57" t="s">
        <v>451</v>
      </c>
      <c r="B289" s="64" t="s">
        <v>452</v>
      </c>
      <c r="C289" s="64"/>
      <c r="D289" s="57" t="s">
        <v>209</v>
      </c>
      <c r="E289" s="64"/>
      <c r="F289" s="67">
        <f t="shared" si="20"/>
        <v>0</v>
      </c>
      <c r="G289" s="60"/>
      <c r="H289" s="61" t="e">
        <f t="shared" si="21"/>
        <v>#DIV/0!</v>
      </c>
      <c r="I289" s="75"/>
      <c r="J289" s="16"/>
    </row>
    <row r="290" spans="1:10" ht="21" x14ac:dyDescent="0.4">
      <c r="A290" s="57" t="s">
        <v>453</v>
      </c>
      <c r="B290" s="64" t="s">
        <v>454</v>
      </c>
      <c r="C290" s="64"/>
      <c r="D290" s="57" t="s">
        <v>209</v>
      </c>
      <c r="E290" s="64"/>
      <c r="F290" s="67">
        <f t="shared" si="20"/>
        <v>0</v>
      </c>
      <c r="G290" s="60"/>
      <c r="H290" s="61" t="e">
        <f t="shared" si="21"/>
        <v>#DIV/0!</v>
      </c>
      <c r="I290" s="75"/>
      <c r="J290" s="16"/>
    </row>
    <row r="291" spans="1:10" ht="21" x14ac:dyDescent="0.4">
      <c r="A291" s="57" t="s">
        <v>455</v>
      </c>
      <c r="B291" s="64" t="s">
        <v>456</v>
      </c>
      <c r="C291" s="64"/>
      <c r="D291" s="57" t="s">
        <v>209</v>
      </c>
      <c r="E291" s="64"/>
      <c r="F291" s="67">
        <f t="shared" si="20"/>
        <v>0</v>
      </c>
      <c r="G291" s="60"/>
      <c r="H291" s="61" t="e">
        <f t="shared" si="21"/>
        <v>#DIV/0!</v>
      </c>
      <c r="I291" s="75"/>
      <c r="J291" s="16"/>
    </row>
    <row r="292" spans="1:10" ht="21" x14ac:dyDescent="0.4">
      <c r="A292" s="91"/>
      <c r="B292" s="86"/>
      <c r="C292" s="51"/>
      <c r="D292" s="87"/>
      <c r="E292" s="66"/>
      <c r="F292" s="70"/>
      <c r="G292" s="60"/>
      <c r="H292" s="71"/>
      <c r="I292" s="68"/>
      <c r="J292" s="16"/>
    </row>
    <row r="293" spans="1:10" ht="21" x14ac:dyDescent="0.4">
      <c r="A293" s="78">
        <v>21</v>
      </c>
      <c r="B293" s="43" t="s">
        <v>457</v>
      </c>
      <c r="C293" s="44"/>
      <c r="D293" s="45"/>
      <c r="E293" s="46"/>
      <c r="F293" s="46"/>
      <c r="G293" s="42">
        <f>SUM(F295:F296)</f>
        <v>0</v>
      </c>
      <c r="H293" s="47"/>
      <c r="I293" s="48" t="e">
        <f>SUM(H295:H296)</f>
        <v>#DIV/0!</v>
      </c>
      <c r="J293" s="16"/>
    </row>
    <row r="294" spans="1:10" ht="21" x14ac:dyDescent="0.4">
      <c r="A294" s="49"/>
      <c r="B294" s="50"/>
      <c r="C294" s="51"/>
      <c r="D294" s="52"/>
      <c r="E294" s="51"/>
      <c r="F294" s="51"/>
      <c r="G294" s="49"/>
      <c r="H294" s="49"/>
      <c r="I294" s="53"/>
      <c r="J294" s="16"/>
    </row>
    <row r="295" spans="1:10" ht="21" x14ac:dyDescent="0.4">
      <c r="A295" s="57" t="s">
        <v>458</v>
      </c>
      <c r="B295" s="64" t="s">
        <v>459</v>
      </c>
      <c r="C295" s="64"/>
      <c r="D295" s="57" t="s">
        <v>209</v>
      </c>
      <c r="E295" s="66"/>
      <c r="F295" s="67">
        <f>+C295*E295</f>
        <v>0</v>
      </c>
      <c r="G295" s="60"/>
      <c r="H295" s="61" t="e">
        <f>+F295/$G$405</f>
        <v>#DIV/0!</v>
      </c>
      <c r="I295" s="68"/>
      <c r="J295" s="16"/>
    </row>
    <row r="296" spans="1:10" ht="21" x14ac:dyDescent="0.4">
      <c r="A296" s="57" t="s">
        <v>460</v>
      </c>
      <c r="B296" s="64" t="s">
        <v>461</v>
      </c>
      <c r="C296" s="64"/>
      <c r="D296" s="57" t="s">
        <v>209</v>
      </c>
      <c r="E296" s="66"/>
      <c r="F296" s="67">
        <f>+C296*E296</f>
        <v>0</v>
      </c>
      <c r="G296" s="60"/>
      <c r="H296" s="61" t="e">
        <f>+F296/$G$405</f>
        <v>#DIV/0!</v>
      </c>
      <c r="I296" s="68"/>
      <c r="J296" s="16"/>
    </row>
    <row r="297" spans="1:10" ht="21" x14ac:dyDescent="0.4">
      <c r="A297" s="91"/>
      <c r="B297" s="86"/>
      <c r="C297" s="51"/>
      <c r="D297" s="87"/>
      <c r="E297" s="66"/>
      <c r="F297" s="70"/>
      <c r="G297" s="60"/>
      <c r="H297" s="71"/>
      <c r="I297" s="68"/>
      <c r="J297" s="16"/>
    </row>
    <row r="298" spans="1:10" ht="22.05" customHeight="1" x14ac:dyDescent="0.3">
      <c r="A298" s="95"/>
      <c r="B298" s="2"/>
      <c r="C298" s="2"/>
      <c r="D298" s="2"/>
      <c r="E298" s="2"/>
      <c r="F298" s="2"/>
      <c r="G298" s="2"/>
      <c r="H298" s="2"/>
      <c r="I298" s="2"/>
      <c r="J298" s="16"/>
    </row>
    <row r="299" spans="1:10" ht="21" x14ac:dyDescent="0.4">
      <c r="A299" s="42" t="s">
        <v>462</v>
      </c>
      <c r="B299" s="43" t="s">
        <v>463</v>
      </c>
      <c r="C299" s="44"/>
      <c r="D299" s="45"/>
      <c r="E299" s="46"/>
      <c r="F299" s="46"/>
      <c r="G299" s="42">
        <f>SUM(F301:F331)</f>
        <v>0</v>
      </c>
      <c r="H299" s="47"/>
      <c r="I299" s="48" t="e">
        <f>SUM(H301:H331)</f>
        <v>#DIV/0!</v>
      </c>
      <c r="J299" s="16"/>
    </row>
    <row r="300" spans="1:10" ht="21" x14ac:dyDescent="0.4">
      <c r="A300" s="49"/>
      <c r="B300" s="50"/>
      <c r="C300" s="51"/>
      <c r="D300" s="52"/>
      <c r="E300" s="51"/>
      <c r="F300" s="51"/>
      <c r="G300" s="49"/>
      <c r="H300" s="49"/>
      <c r="I300" s="53"/>
      <c r="J300" s="16"/>
    </row>
    <row r="301" spans="1:10" ht="21" x14ac:dyDescent="0.4">
      <c r="A301" s="57" t="s">
        <v>464</v>
      </c>
      <c r="B301" s="64" t="s">
        <v>465</v>
      </c>
      <c r="C301" s="64"/>
      <c r="D301" s="57" t="s">
        <v>22</v>
      </c>
      <c r="E301" s="51"/>
      <c r="F301" s="67">
        <f>+C301*E301</f>
        <v>0</v>
      </c>
      <c r="G301" s="60"/>
      <c r="H301" s="61" t="e">
        <f>+F301/$G$405</f>
        <v>#DIV/0!</v>
      </c>
      <c r="I301" s="53"/>
      <c r="J301" s="16"/>
    </row>
    <row r="302" spans="1:10" ht="21" x14ac:dyDescent="0.4">
      <c r="A302" s="57"/>
      <c r="B302" s="51" t="s">
        <v>466</v>
      </c>
      <c r="C302" s="64"/>
      <c r="D302" s="57"/>
      <c r="E302" s="51"/>
      <c r="F302" s="51"/>
      <c r="G302" s="49"/>
      <c r="H302" s="49"/>
      <c r="I302" s="53"/>
      <c r="J302" s="16"/>
    </row>
    <row r="303" spans="1:10" ht="41.4" x14ac:dyDescent="0.4">
      <c r="A303" s="57" t="s">
        <v>467</v>
      </c>
      <c r="B303" s="64" t="s">
        <v>468</v>
      </c>
      <c r="C303" s="64"/>
      <c r="D303" s="57" t="s">
        <v>60</v>
      </c>
      <c r="E303" s="51"/>
      <c r="F303" s="67">
        <f>+C303*E303</f>
        <v>0</v>
      </c>
      <c r="G303" s="60"/>
      <c r="H303" s="61" t="e">
        <f>+F303/$G$405</f>
        <v>#DIV/0!</v>
      </c>
      <c r="I303" s="53"/>
      <c r="J303" s="16"/>
    </row>
    <row r="304" spans="1:10" ht="21" x14ac:dyDescent="0.4">
      <c r="A304" s="57" t="s">
        <v>469</v>
      </c>
      <c r="B304" s="64" t="s">
        <v>470</v>
      </c>
      <c r="C304" s="64"/>
      <c r="D304" s="57" t="s">
        <v>60</v>
      </c>
      <c r="E304" s="51"/>
      <c r="F304" s="67">
        <f>+C304*E304</f>
        <v>0</v>
      </c>
      <c r="G304" s="60"/>
      <c r="H304" s="61" t="e">
        <f>+F304/$G$405</f>
        <v>#DIV/0!</v>
      </c>
      <c r="I304" s="53"/>
      <c r="J304" s="16"/>
    </row>
    <row r="305" spans="1:10" ht="21" x14ac:dyDescent="0.4">
      <c r="A305" s="57" t="s">
        <v>471</v>
      </c>
      <c r="B305" s="64" t="s">
        <v>472</v>
      </c>
      <c r="C305" s="64"/>
      <c r="D305" s="57" t="s">
        <v>209</v>
      </c>
      <c r="E305" s="51"/>
      <c r="F305" s="67">
        <f>+C305*E305</f>
        <v>0</v>
      </c>
      <c r="G305" s="60"/>
      <c r="H305" s="61" t="e">
        <f>+F305/$G$405</f>
        <v>#DIV/0!</v>
      </c>
      <c r="I305" s="53"/>
      <c r="J305" s="16"/>
    </row>
    <row r="306" spans="1:10" ht="21" x14ac:dyDescent="0.4">
      <c r="A306" s="57" t="s">
        <v>473</v>
      </c>
      <c r="B306" s="64" t="s">
        <v>474</v>
      </c>
      <c r="C306" s="64"/>
      <c r="D306" s="57" t="s">
        <v>209</v>
      </c>
      <c r="E306" s="51"/>
      <c r="F306" s="67">
        <f>+C306*E306</f>
        <v>0</v>
      </c>
      <c r="G306" s="60"/>
      <c r="H306" s="61" t="e">
        <f>+F306/$G$405</f>
        <v>#DIV/0!</v>
      </c>
      <c r="I306" s="53"/>
      <c r="J306" s="16"/>
    </row>
    <row r="307" spans="1:10" ht="21" x14ac:dyDescent="0.4">
      <c r="A307" s="57"/>
      <c r="B307" s="51" t="s">
        <v>475</v>
      </c>
      <c r="C307" s="64"/>
      <c r="D307" s="57"/>
      <c r="E307" s="51"/>
      <c r="F307" s="70"/>
      <c r="G307" s="60"/>
      <c r="H307" s="71"/>
      <c r="I307" s="53"/>
      <c r="J307" s="16"/>
    </row>
    <row r="308" spans="1:10" ht="21" x14ac:dyDescent="0.4">
      <c r="A308" s="57" t="s">
        <v>476</v>
      </c>
      <c r="B308" s="64" t="s">
        <v>477</v>
      </c>
      <c r="C308" s="64"/>
      <c r="D308" s="57" t="s">
        <v>60</v>
      </c>
      <c r="E308" s="51"/>
      <c r="F308" s="67">
        <f>+C308*E308</f>
        <v>0</v>
      </c>
      <c r="G308" s="60"/>
      <c r="H308" s="61" t="e">
        <f>+F308/$G$405</f>
        <v>#DIV/0!</v>
      </c>
      <c r="I308" s="53"/>
      <c r="J308" s="16"/>
    </row>
    <row r="309" spans="1:10" ht="21" x14ac:dyDescent="0.4">
      <c r="A309" s="57" t="s">
        <v>478</v>
      </c>
      <c r="B309" s="64" t="s">
        <v>479</v>
      </c>
      <c r="C309" s="64"/>
      <c r="D309" s="57" t="s">
        <v>209</v>
      </c>
      <c r="E309" s="51"/>
      <c r="F309" s="67">
        <f>+C309*E309</f>
        <v>0</v>
      </c>
      <c r="G309" s="60"/>
      <c r="H309" s="61" t="e">
        <f>+F309/$G$405</f>
        <v>#DIV/0!</v>
      </c>
      <c r="I309" s="53"/>
      <c r="J309" s="16"/>
    </row>
    <row r="310" spans="1:10" ht="21" x14ac:dyDescent="0.4">
      <c r="A310" s="57" t="s">
        <v>480</v>
      </c>
      <c r="B310" s="64" t="s">
        <v>481</v>
      </c>
      <c r="C310" s="64"/>
      <c r="D310" s="57" t="s">
        <v>60</v>
      </c>
      <c r="E310" s="51"/>
      <c r="F310" s="67">
        <f>+C310*E310</f>
        <v>0</v>
      </c>
      <c r="G310" s="60"/>
      <c r="H310" s="61" t="e">
        <f>+F310/$G$405</f>
        <v>#DIV/0!</v>
      </c>
      <c r="I310" s="53"/>
      <c r="J310" s="16"/>
    </row>
    <row r="311" spans="1:10" ht="21" x14ac:dyDescent="0.4">
      <c r="A311" s="57" t="s">
        <v>482</v>
      </c>
      <c r="B311" s="64" t="s">
        <v>483</v>
      </c>
      <c r="C311" s="64"/>
      <c r="D311" s="57" t="s">
        <v>22</v>
      </c>
      <c r="E311" s="51"/>
      <c r="F311" s="67">
        <f>+C311*E311</f>
        <v>0</v>
      </c>
      <c r="G311" s="60"/>
      <c r="H311" s="61" t="e">
        <f>+F311/$G$405</f>
        <v>#DIV/0!</v>
      </c>
      <c r="I311" s="53"/>
      <c r="J311" s="16"/>
    </row>
    <row r="312" spans="1:10" ht="21" x14ac:dyDescent="0.4">
      <c r="A312" s="57" t="s">
        <v>484</v>
      </c>
      <c r="B312" s="64" t="s">
        <v>361</v>
      </c>
      <c r="C312" s="64"/>
      <c r="D312" s="57" t="s">
        <v>22</v>
      </c>
      <c r="E312" s="51"/>
      <c r="F312" s="67">
        <f>+C312*E312</f>
        <v>0</v>
      </c>
      <c r="G312" s="60"/>
      <c r="H312" s="61" t="e">
        <f>+F312/$G$405</f>
        <v>#DIV/0!</v>
      </c>
      <c r="I312" s="53"/>
      <c r="J312" s="16"/>
    </row>
    <row r="313" spans="1:10" ht="21" x14ac:dyDescent="0.4">
      <c r="A313" s="57"/>
      <c r="B313" s="51" t="s">
        <v>485</v>
      </c>
      <c r="C313" s="64"/>
      <c r="D313" s="57"/>
      <c r="E313" s="51"/>
      <c r="F313" s="70"/>
      <c r="G313" s="60"/>
      <c r="H313" s="71"/>
      <c r="I313" s="53"/>
      <c r="J313" s="16"/>
    </row>
    <row r="314" spans="1:10" ht="21" x14ac:dyDescent="0.4">
      <c r="A314" s="57" t="s">
        <v>486</v>
      </c>
      <c r="B314" s="64" t="s">
        <v>487</v>
      </c>
      <c r="C314" s="64"/>
      <c r="D314" s="57" t="s">
        <v>209</v>
      </c>
      <c r="E314" s="51"/>
      <c r="F314" s="67">
        <f t="shared" ref="F314:F320" si="22">+C314*E314</f>
        <v>0</v>
      </c>
      <c r="G314" s="60"/>
      <c r="H314" s="61" t="e">
        <f t="shared" ref="H314:H320" si="23">+F314/$G$405</f>
        <v>#DIV/0!</v>
      </c>
      <c r="I314" s="53"/>
      <c r="J314" s="16"/>
    </row>
    <row r="315" spans="1:10" ht="21" x14ac:dyDescent="0.4">
      <c r="A315" s="57" t="s">
        <v>488</v>
      </c>
      <c r="B315" s="64" t="s">
        <v>489</v>
      </c>
      <c r="C315" s="64"/>
      <c r="D315" s="57" t="s">
        <v>22</v>
      </c>
      <c r="E315" s="51"/>
      <c r="F315" s="67">
        <f t="shared" si="22"/>
        <v>0</v>
      </c>
      <c r="G315" s="60"/>
      <c r="H315" s="61" t="e">
        <f t="shared" si="23"/>
        <v>#DIV/0!</v>
      </c>
      <c r="I315" s="53"/>
      <c r="J315" s="16"/>
    </row>
    <row r="316" spans="1:10" ht="21" x14ac:dyDescent="0.4">
      <c r="A316" s="57" t="s">
        <v>490</v>
      </c>
      <c r="B316" s="64" t="s">
        <v>491</v>
      </c>
      <c r="C316" s="64"/>
      <c r="D316" s="57" t="s">
        <v>60</v>
      </c>
      <c r="E316" s="51"/>
      <c r="F316" s="67">
        <f t="shared" si="22"/>
        <v>0</v>
      </c>
      <c r="G316" s="60"/>
      <c r="H316" s="61" t="e">
        <f t="shared" si="23"/>
        <v>#DIV/0!</v>
      </c>
      <c r="I316" s="53"/>
      <c r="J316" s="16"/>
    </row>
    <row r="317" spans="1:10" ht="21" x14ac:dyDescent="0.4">
      <c r="A317" s="57" t="s">
        <v>492</v>
      </c>
      <c r="B317" s="64" t="s">
        <v>493</v>
      </c>
      <c r="C317" s="64"/>
      <c r="D317" s="57" t="s">
        <v>60</v>
      </c>
      <c r="E317" s="51"/>
      <c r="F317" s="67">
        <f t="shared" si="22"/>
        <v>0</v>
      </c>
      <c r="G317" s="60"/>
      <c r="H317" s="61" t="e">
        <f t="shared" si="23"/>
        <v>#DIV/0!</v>
      </c>
      <c r="I317" s="53"/>
      <c r="J317" s="16"/>
    </row>
    <row r="318" spans="1:10" ht="21" x14ac:dyDescent="0.4">
      <c r="A318" s="57" t="s">
        <v>494</v>
      </c>
      <c r="B318" s="64" t="s">
        <v>495</v>
      </c>
      <c r="C318" s="64"/>
      <c r="D318" s="57" t="s">
        <v>60</v>
      </c>
      <c r="E318" s="51"/>
      <c r="F318" s="67">
        <f t="shared" si="22"/>
        <v>0</v>
      </c>
      <c r="G318" s="60"/>
      <c r="H318" s="61" t="e">
        <f t="shared" si="23"/>
        <v>#DIV/0!</v>
      </c>
      <c r="I318" s="53"/>
      <c r="J318" s="16"/>
    </row>
    <row r="319" spans="1:10" ht="21" x14ac:dyDescent="0.4">
      <c r="A319" s="57" t="s">
        <v>496</v>
      </c>
      <c r="B319" s="64" t="s">
        <v>497</v>
      </c>
      <c r="C319" s="64"/>
      <c r="D319" s="57" t="s">
        <v>60</v>
      </c>
      <c r="E319" s="51"/>
      <c r="F319" s="67">
        <f t="shared" si="22"/>
        <v>0</v>
      </c>
      <c r="G319" s="60"/>
      <c r="H319" s="61" t="e">
        <f t="shared" si="23"/>
        <v>#DIV/0!</v>
      </c>
      <c r="I319" s="53"/>
      <c r="J319" s="16"/>
    </row>
    <row r="320" spans="1:10" ht="21" x14ac:dyDescent="0.4">
      <c r="A320" s="57" t="s">
        <v>498</v>
      </c>
      <c r="B320" s="64" t="s">
        <v>499</v>
      </c>
      <c r="C320" s="64"/>
      <c r="D320" s="57" t="s">
        <v>60</v>
      </c>
      <c r="E320" s="51"/>
      <c r="F320" s="67">
        <f t="shared" si="22"/>
        <v>0</v>
      </c>
      <c r="G320" s="60"/>
      <c r="H320" s="61" t="e">
        <f t="shared" si="23"/>
        <v>#DIV/0!</v>
      </c>
      <c r="I320" s="53"/>
      <c r="J320" s="16"/>
    </row>
    <row r="321" spans="1:10" ht="21" x14ac:dyDescent="0.4">
      <c r="A321" s="57"/>
      <c r="B321" s="51" t="s">
        <v>500</v>
      </c>
      <c r="C321" s="64"/>
      <c r="D321" s="57"/>
      <c r="E321" s="51"/>
      <c r="F321" s="70"/>
      <c r="G321" s="60"/>
      <c r="H321" s="71"/>
      <c r="I321" s="53"/>
      <c r="J321" s="16"/>
    </row>
    <row r="322" spans="1:10" ht="21" x14ac:dyDescent="0.4">
      <c r="A322" s="57" t="s">
        <v>501</v>
      </c>
      <c r="B322" s="64" t="s">
        <v>502</v>
      </c>
      <c r="C322" s="64"/>
      <c r="D322" s="57" t="s">
        <v>60</v>
      </c>
      <c r="E322" s="51"/>
      <c r="F322" s="67">
        <f>+C322*E322</f>
        <v>0</v>
      </c>
      <c r="G322" s="60"/>
      <c r="H322" s="61" t="e">
        <f>+F322/$G$405</f>
        <v>#DIV/0!</v>
      </c>
      <c r="I322" s="53"/>
      <c r="J322" s="16"/>
    </row>
    <row r="323" spans="1:10" ht="41.4" x14ac:dyDescent="0.4">
      <c r="A323" s="57" t="s">
        <v>503</v>
      </c>
      <c r="B323" s="64" t="s">
        <v>504</v>
      </c>
      <c r="C323" s="64"/>
      <c r="D323" s="57" t="s">
        <v>22</v>
      </c>
      <c r="E323" s="51"/>
      <c r="F323" s="67">
        <f>+C323*E323</f>
        <v>0</v>
      </c>
      <c r="G323" s="60"/>
      <c r="H323" s="61" t="e">
        <f>+F323/$G$405</f>
        <v>#DIV/0!</v>
      </c>
      <c r="I323" s="53"/>
      <c r="J323" s="16"/>
    </row>
    <row r="324" spans="1:10" ht="21" x14ac:dyDescent="0.4">
      <c r="A324" s="57"/>
      <c r="B324" s="51" t="s">
        <v>505</v>
      </c>
      <c r="C324" s="64"/>
      <c r="D324" s="57"/>
      <c r="E324" s="51"/>
      <c r="F324" s="70"/>
      <c r="G324" s="60"/>
      <c r="H324" s="71"/>
      <c r="I324" s="53"/>
      <c r="J324" s="16"/>
    </row>
    <row r="325" spans="1:10" ht="21" x14ac:dyDescent="0.4">
      <c r="A325" s="57" t="s">
        <v>506</v>
      </c>
      <c r="B325" s="64" t="s">
        <v>507</v>
      </c>
      <c r="C325" s="64"/>
      <c r="D325" s="57" t="s">
        <v>22</v>
      </c>
      <c r="E325" s="51"/>
      <c r="F325" s="67">
        <f>+C325*E325</f>
        <v>0</v>
      </c>
      <c r="G325" s="60"/>
      <c r="H325" s="61" t="e">
        <f>+F325/$G$405</f>
        <v>#DIV/0!</v>
      </c>
      <c r="I325" s="53"/>
      <c r="J325" s="16"/>
    </row>
    <row r="326" spans="1:10" ht="21" x14ac:dyDescent="0.4">
      <c r="A326" s="57" t="s">
        <v>508</v>
      </c>
      <c r="B326" s="64" t="s">
        <v>509</v>
      </c>
      <c r="C326" s="64"/>
      <c r="D326" s="57" t="s">
        <v>22</v>
      </c>
      <c r="E326" s="51"/>
      <c r="F326" s="67">
        <f>+C326*E326</f>
        <v>0</v>
      </c>
      <c r="G326" s="60"/>
      <c r="H326" s="61" t="e">
        <f>+F326/$G$405</f>
        <v>#DIV/0!</v>
      </c>
      <c r="I326" s="53"/>
      <c r="J326" s="16"/>
    </row>
    <row r="327" spans="1:10" ht="21" x14ac:dyDescent="0.4">
      <c r="A327" s="57" t="s">
        <v>510</v>
      </c>
      <c r="B327" s="64" t="s">
        <v>511</v>
      </c>
      <c r="C327" s="64"/>
      <c r="D327" s="57" t="s">
        <v>22</v>
      </c>
      <c r="E327" s="51"/>
      <c r="F327" s="67">
        <f>+C327*E327</f>
        <v>0</v>
      </c>
      <c r="G327" s="60"/>
      <c r="H327" s="61" t="e">
        <f>+F327/$G$405</f>
        <v>#DIV/0!</v>
      </c>
      <c r="I327" s="53"/>
      <c r="J327" s="16"/>
    </row>
    <row r="328" spans="1:10" ht="21" x14ac:dyDescent="0.4">
      <c r="A328" s="57" t="s">
        <v>512</v>
      </c>
      <c r="B328" s="64" t="s">
        <v>513</v>
      </c>
      <c r="C328" s="64"/>
      <c r="D328" s="57" t="s">
        <v>22</v>
      </c>
      <c r="E328" s="51"/>
      <c r="F328" s="67">
        <f>+C328*E328</f>
        <v>0</v>
      </c>
      <c r="G328" s="60"/>
      <c r="H328" s="61" t="e">
        <f>+F328/$G$405</f>
        <v>#DIV/0!</v>
      </c>
      <c r="I328" s="53"/>
      <c r="J328" s="16"/>
    </row>
    <row r="329" spans="1:10" ht="21" x14ac:dyDescent="0.4">
      <c r="A329" s="57" t="s">
        <v>514</v>
      </c>
      <c r="B329" s="64" t="s">
        <v>515</v>
      </c>
      <c r="C329" s="64"/>
      <c r="D329" s="57" t="s">
        <v>22</v>
      </c>
      <c r="E329" s="51"/>
      <c r="F329" s="67">
        <f>+C329*E329</f>
        <v>0</v>
      </c>
      <c r="G329" s="60"/>
      <c r="H329" s="61" t="e">
        <f>+F329/$G$405</f>
        <v>#DIV/0!</v>
      </c>
      <c r="I329" s="53"/>
      <c r="J329" s="16"/>
    </row>
    <row r="330" spans="1:10" ht="21" x14ac:dyDescent="0.4">
      <c r="A330" s="57"/>
      <c r="B330" s="51" t="s">
        <v>413</v>
      </c>
      <c r="C330" s="64"/>
      <c r="D330" s="57"/>
      <c r="E330" s="51"/>
      <c r="F330" s="70"/>
      <c r="G330" s="60"/>
      <c r="H330" s="71"/>
      <c r="I330" s="53"/>
      <c r="J330" s="16"/>
    </row>
    <row r="331" spans="1:10" ht="41.4" x14ac:dyDescent="0.4">
      <c r="A331" s="57" t="s">
        <v>516</v>
      </c>
      <c r="B331" s="64" t="s">
        <v>517</v>
      </c>
      <c r="C331" s="64"/>
      <c r="D331" s="57" t="s">
        <v>22</v>
      </c>
      <c r="E331" s="51"/>
      <c r="F331" s="67">
        <f>+C331*E331</f>
        <v>0</v>
      </c>
      <c r="G331" s="60"/>
      <c r="H331" s="61" t="e">
        <f>+F331/$G$405</f>
        <v>#DIV/0!</v>
      </c>
      <c r="I331" s="53"/>
      <c r="J331" s="16"/>
    </row>
    <row r="332" spans="1:10" ht="21" x14ac:dyDescent="0.4">
      <c r="A332" s="57"/>
      <c r="B332" s="64"/>
      <c r="C332" s="64"/>
      <c r="D332" s="57"/>
      <c r="E332" s="51"/>
      <c r="F332" s="70"/>
      <c r="G332" s="60"/>
      <c r="H332" s="71"/>
      <c r="I332" s="53"/>
      <c r="J332" s="16"/>
    </row>
    <row r="333" spans="1:10" ht="21" x14ac:dyDescent="0.4">
      <c r="A333" s="42" t="s">
        <v>518</v>
      </c>
      <c r="B333" s="43" t="s">
        <v>519</v>
      </c>
      <c r="C333" s="44"/>
      <c r="D333" s="45"/>
      <c r="E333" s="46"/>
      <c r="F333" s="46"/>
      <c r="G333" s="42">
        <f>SUM(F335:F337)</f>
        <v>0</v>
      </c>
      <c r="H333" s="47"/>
      <c r="I333" s="48" t="e">
        <f>SUM(H335:H337)</f>
        <v>#DIV/0!</v>
      </c>
      <c r="J333" s="16"/>
    </row>
    <row r="334" spans="1:10" ht="21" x14ac:dyDescent="0.4">
      <c r="A334" s="49"/>
      <c r="B334" s="50"/>
      <c r="C334" s="51"/>
      <c r="D334" s="52"/>
      <c r="E334" s="51"/>
      <c r="F334" s="51"/>
      <c r="G334" s="49"/>
      <c r="H334" s="49"/>
      <c r="I334" s="53"/>
      <c r="J334" s="16"/>
    </row>
    <row r="335" spans="1:10" ht="21" x14ac:dyDescent="0.4">
      <c r="A335" s="57" t="s">
        <v>520</v>
      </c>
      <c r="B335" s="64" t="s">
        <v>521</v>
      </c>
      <c r="C335" s="64"/>
      <c r="D335" s="57" t="s">
        <v>39</v>
      </c>
      <c r="E335" s="51"/>
      <c r="F335" s="67">
        <f>+C335*E335</f>
        <v>0</v>
      </c>
      <c r="G335" s="60"/>
      <c r="H335" s="61" t="e">
        <f>+F335/$G$405</f>
        <v>#DIV/0!</v>
      </c>
      <c r="I335" s="53"/>
      <c r="J335" s="16"/>
    </row>
    <row r="336" spans="1:10" ht="21" x14ac:dyDescent="0.4">
      <c r="A336" s="57" t="s">
        <v>522</v>
      </c>
      <c r="B336" s="64" t="s">
        <v>523</v>
      </c>
      <c r="C336" s="64"/>
      <c r="D336" s="57" t="s">
        <v>39</v>
      </c>
      <c r="E336" s="51"/>
      <c r="F336" s="67">
        <f>+C336*E336</f>
        <v>0</v>
      </c>
      <c r="G336" s="60"/>
      <c r="H336" s="61" t="e">
        <f>+F336/$G$405</f>
        <v>#DIV/0!</v>
      </c>
      <c r="I336" s="53"/>
      <c r="J336" s="16"/>
    </row>
    <row r="337" spans="1:10" ht="21" x14ac:dyDescent="0.4">
      <c r="A337" s="57" t="s">
        <v>524</v>
      </c>
      <c r="B337" s="64" t="s">
        <v>525</v>
      </c>
      <c r="C337" s="64"/>
      <c r="D337" s="57" t="s">
        <v>22</v>
      </c>
      <c r="E337" s="51"/>
      <c r="F337" s="67">
        <f>+C337*E337</f>
        <v>0</v>
      </c>
      <c r="G337" s="60"/>
      <c r="H337" s="61" t="e">
        <f>+F337/$G$405</f>
        <v>#DIV/0!</v>
      </c>
      <c r="I337" s="53"/>
      <c r="J337" s="16"/>
    </row>
    <row r="338" spans="1:10" ht="21" x14ac:dyDescent="0.4">
      <c r="A338" s="91"/>
      <c r="B338" s="86"/>
      <c r="C338" s="51"/>
      <c r="D338" s="87"/>
      <c r="E338" s="66"/>
      <c r="F338" s="70"/>
      <c r="G338" s="60"/>
      <c r="H338" s="71"/>
      <c r="I338" s="68"/>
      <c r="J338" s="16"/>
    </row>
    <row r="339" spans="1:10" ht="21" x14ac:dyDescent="0.4">
      <c r="A339" s="42" t="s">
        <v>526</v>
      </c>
      <c r="B339" s="43" t="s">
        <v>527</v>
      </c>
      <c r="C339" s="44"/>
      <c r="D339" s="45"/>
      <c r="E339" s="46"/>
      <c r="F339" s="46"/>
      <c r="G339" s="42">
        <f>SUM(F342:F349)</f>
        <v>0</v>
      </c>
      <c r="H339" s="47"/>
      <c r="I339" s="48" t="e">
        <f>SUM(H342:H349)</f>
        <v>#DIV/0!</v>
      </c>
      <c r="J339" s="16"/>
    </row>
    <row r="340" spans="1:10" ht="20.399999999999999" x14ac:dyDescent="0.35">
      <c r="A340" s="93"/>
      <c r="B340" s="94"/>
      <c r="C340" s="64"/>
      <c r="D340" s="82"/>
      <c r="E340" s="64"/>
      <c r="F340" s="64"/>
      <c r="G340" s="93"/>
      <c r="H340" s="93"/>
      <c r="I340" s="75"/>
      <c r="J340" s="16"/>
    </row>
    <row r="341" spans="1:10" ht="21" x14ac:dyDescent="0.4">
      <c r="A341" s="57"/>
      <c r="B341" s="51" t="s">
        <v>528</v>
      </c>
      <c r="C341" s="64"/>
      <c r="D341" s="57"/>
      <c r="E341" s="64"/>
      <c r="F341" s="64"/>
      <c r="G341" s="93"/>
      <c r="H341" s="93"/>
      <c r="I341" s="75"/>
      <c r="J341" s="16"/>
    </row>
    <row r="342" spans="1:10" ht="21" x14ac:dyDescent="0.4">
      <c r="A342" s="57" t="s">
        <v>529</v>
      </c>
      <c r="B342" s="64" t="s">
        <v>530</v>
      </c>
      <c r="C342" s="64"/>
      <c r="D342" s="57" t="s">
        <v>22</v>
      </c>
      <c r="E342" s="64"/>
      <c r="F342" s="67">
        <f>+C342*E342</f>
        <v>0</v>
      </c>
      <c r="G342" s="60"/>
      <c r="H342" s="61" t="e">
        <f>+F342/$G$405</f>
        <v>#DIV/0!</v>
      </c>
      <c r="I342" s="75"/>
      <c r="J342" s="16"/>
    </row>
    <row r="343" spans="1:10" ht="21" x14ac:dyDescent="0.4">
      <c r="A343" s="57" t="s">
        <v>531</v>
      </c>
      <c r="B343" s="64" t="s">
        <v>532</v>
      </c>
      <c r="C343" s="64"/>
      <c r="D343" s="57" t="s">
        <v>209</v>
      </c>
      <c r="E343" s="64"/>
      <c r="F343" s="67">
        <f>+C343*E343</f>
        <v>0</v>
      </c>
      <c r="G343" s="60"/>
      <c r="H343" s="61" t="e">
        <f>+F343/$G$405</f>
        <v>#DIV/0!</v>
      </c>
      <c r="I343" s="75"/>
      <c r="J343" s="16"/>
    </row>
    <row r="344" spans="1:10" ht="21" x14ac:dyDescent="0.4">
      <c r="A344" s="57"/>
      <c r="B344" s="51" t="s">
        <v>533</v>
      </c>
      <c r="C344" s="64"/>
      <c r="D344" s="57"/>
      <c r="E344" s="64"/>
      <c r="F344" s="70"/>
      <c r="G344" s="60"/>
      <c r="H344" s="71"/>
      <c r="I344" s="75"/>
      <c r="J344" s="16"/>
    </row>
    <row r="345" spans="1:10" ht="21" x14ac:dyDescent="0.4">
      <c r="A345" s="57" t="s">
        <v>534</v>
      </c>
      <c r="B345" s="64" t="s">
        <v>465</v>
      </c>
      <c r="C345" s="64"/>
      <c r="D345" s="57" t="s">
        <v>22</v>
      </c>
      <c r="E345" s="64"/>
      <c r="F345" s="67">
        <f>+C345*E345</f>
        <v>0</v>
      </c>
      <c r="G345" s="60"/>
      <c r="H345" s="61" t="e">
        <f>+F345/$G$405</f>
        <v>#DIV/0!</v>
      </c>
      <c r="I345" s="75"/>
      <c r="J345" s="16"/>
    </row>
    <row r="346" spans="1:10" ht="21" x14ac:dyDescent="0.4">
      <c r="A346" s="57" t="s">
        <v>535</v>
      </c>
      <c r="B346" s="64" t="s">
        <v>536</v>
      </c>
      <c r="C346" s="64"/>
      <c r="D346" s="57" t="s">
        <v>22</v>
      </c>
      <c r="E346" s="64"/>
      <c r="F346" s="67">
        <f>+C346*E346</f>
        <v>0</v>
      </c>
      <c r="G346" s="60"/>
      <c r="H346" s="61" t="e">
        <f>+F346/$G$405</f>
        <v>#DIV/0!</v>
      </c>
      <c r="I346" s="75"/>
      <c r="J346" s="16"/>
    </row>
    <row r="347" spans="1:10" ht="21" x14ac:dyDescent="0.4">
      <c r="A347" s="57" t="s">
        <v>537</v>
      </c>
      <c r="B347" s="64" t="s">
        <v>538</v>
      </c>
      <c r="C347" s="64"/>
      <c r="D347" s="57" t="s">
        <v>22</v>
      </c>
      <c r="E347" s="64"/>
      <c r="F347" s="67">
        <f>+C347*E347</f>
        <v>0</v>
      </c>
      <c r="G347" s="60"/>
      <c r="H347" s="61" t="e">
        <f>+F347/$G$405</f>
        <v>#DIV/0!</v>
      </c>
      <c r="I347" s="75"/>
      <c r="J347" s="16"/>
    </row>
    <row r="348" spans="1:10" ht="21" x14ac:dyDescent="0.4">
      <c r="A348" s="57"/>
      <c r="B348" s="51" t="s">
        <v>195</v>
      </c>
      <c r="C348" s="64"/>
      <c r="D348" s="57"/>
      <c r="E348" s="64"/>
      <c r="F348" s="70"/>
      <c r="G348" s="60"/>
      <c r="H348" s="71"/>
      <c r="I348" s="75"/>
      <c r="J348" s="16"/>
    </row>
    <row r="349" spans="1:10" ht="21" x14ac:dyDescent="0.4">
      <c r="A349" s="57" t="s">
        <v>539</v>
      </c>
      <c r="B349" s="64" t="s">
        <v>540</v>
      </c>
      <c r="C349" s="64"/>
      <c r="D349" s="57" t="s">
        <v>22</v>
      </c>
      <c r="E349" s="64"/>
      <c r="F349" s="67">
        <f>+C349*E349</f>
        <v>0</v>
      </c>
      <c r="G349" s="60"/>
      <c r="H349" s="61" t="e">
        <f>+F349/$G$405</f>
        <v>#DIV/0!</v>
      </c>
      <c r="I349" s="75"/>
      <c r="J349" s="16"/>
    </row>
    <row r="350" spans="1:10" ht="21" x14ac:dyDescent="0.4">
      <c r="A350" s="91"/>
      <c r="B350" s="86"/>
      <c r="C350" s="51"/>
      <c r="D350" s="87"/>
      <c r="E350" s="66"/>
      <c r="F350" s="70"/>
      <c r="G350" s="60"/>
      <c r="H350" s="71"/>
      <c r="I350" s="68"/>
      <c r="J350" s="16"/>
    </row>
    <row r="351" spans="1:10" ht="21" x14ac:dyDescent="0.4">
      <c r="A351" s="42" t="s">
        <v>541</v>
      </c>
      <c r="B351" s="43" t="s">
        <v>542</v>
      </c>
      <c r="C351" s="44"/>
      <c r="D351" s="45"/>
      <c r="E351" s="46"/>
      <c r="F351" s="46"/>
      <c r="G351" s="42">
        <f>SUM(F353:F380)</f>
        <v>0</v>
      </c>
      <c r="H351" s="47"/>
      <c r="I351" s="48" t="e">
        <f>SUM(H353:H380)</f>
        <v>#DIV/0!</v>
      </c>
      <c r="J351" s="16"/>
    </row>
    <row r="352" spans="1:10" ht="21" x14ac:dyDescent="0.4">
      <c r="A352" s="49"/>
      <c r="B352" s="50"/>
      <c r="C352" s="51"/>
      <c r="D352" s="52"/>
      <c r="E352" s="51"/>
      <c r="F352" s="51"/>
      <c r="G352" s="49"/>
      <c r="H352" s="49"/>
      <c r="I352" s="53"/>
      <c r="J352" s="16"/>
    </row>
    <row r="353" spans="1:10" ht="21" x14ac:dyDescent="0.4">
      <c r="A353" s="57" t="s">
        <v>543</v>
      </c>
      <c r="B353" s="64" t="s">
        <v>544</v>
      </c>
      <c r="C353" s="64"/>
      <c r="D353" s="57" t="s">
        <v>22</v>
      </c>
      <c r="E353" s="51"/>
      <c r="F353" s="67">
        <f t="shared" ref="F353:F380" si="24">+C353*E353</f>
        <v>0</v>
      </c>
      <c r="G353" s="60"/>
      <c r="H353" s="61" t="e">
        <f t="shared" ref="H353:H380" si="25">+F353/$G$405</f>
        <v>#DIV/0!</v>
      </c>
      <c r="I353" s="53"/>
      <c r="J353" s="16"/>
    </row>
    <row r="354" spans="1:10" ht="21" x14ac:dyDescent="0.4">
      <c r="A354" s="57" t="s">
        <v>545</v>
      </c>
      <c r="B354" s="64" t="s">
        <v>546</v>
      </c>
      <c r="C354" s="64"/>
      <c r="D354" s="57" t="s">
        <v>22</v>
      </c>
      <c r="E354" s="51"/>
      <c r="F354" s="67">
        <f t="shared" si="24"/>
        <v>0</v>
      </c>
      <c r="G354" s="60"/>
      <c r="H354" s="61" t="e">
        <f t="shared" si="25"/>
        <v>#DIV/0!</v>
      </c>
      <c r="I354" s="53"/>
      <c r="J354" s="16"/>
    </row>
    <row r="355" spans="1:10" ht="21" x14ac:dyDescent="0.4">
      <c r="A355" s="57" t="s">
        <v>547</v>
      </c>
      <c r="B355" s="64" t="s">
        <v>548</v>
      </c>
      <c r="C355" s="64"/>
      <c r="D355" s="57" t="s">
        <v>19</v>
      </c>
      <c r="E355" s="51"/>
      <c r="F355" s="67">
        <f t="shared" si="24"/>
        <v>0</v>
      </c>
      <c r="G355" s="60"/>
      <c r="H355" s="61" t="e">
        <f t="shared" si="25"/>
        <v>#DIV/0!</v>
      </c>
      <c r="I355" s="53"/>
      <c r="J355" s="16"/>
    </row>
    <row r="356" spans="1:10" ht="21" x14ac:dyDescent="0.4">
      <c r="A356" s="57" t="s">
        <v>549</v>
      </c>
      <c r="B356" s="64" t="s">
        <v>550</v>
      </c>
      <c r="C356" s="64"/>
      <c r="D356" s="57" t="s">
        <v>22</v>
      </c>
      <c r="E356" s="51"/>
      <c r="F356" s="67">
        <f t="shared" si="24"/>
        <v>0</v>
      </c>
      <c r="G356" s="60"/>
      <c r="H356" s="61" t="e">
        <f t="shared" si="25"/>
        <v>#DIV/0!</v>
      </c>
      <c r="I356" s="53"/>
      <c r="J356" s="16"/>
    </row>
    <row r="357" spans="1:10" ht="21" x14ac:dyDescent="0.4">
      <c r="A357" s="57" t="s">
        <v>551</v>
      </c>
      <c r="B357" s="64" t="s">
        <v>552</v>
      </c>
      <c r="C357" s="64"/>
      <c r="D357" s="57" t="s">
        <v>19</v>
      </c>
      <c r="E357" s="51"/>
      <c r="F357" s="67">
        <f t="shared" si="24"/>
        <v>0</v>
      </c>
      <c r="G357" s="60"/>
      <c r="H357" s="61" t="e">
        <f t="shared" si="25"/>
        <v>#DIV/0!</v>
      </c>
      <c r="I357" s="53"/>
      <c r="J357" s="16"/>
    </row>
    <row r="358" spans="1:10" ht="21" x14ac:dyDescent="0.4">
      <c r="A358" s="57" t="s">
        <v>553</v>
      </c>
      <c r="B358" s="64" t="s">
        <v>554</v>
      </c>
      <c r="C358" s="64"/>
      <c r="D358" s="57" t="s">
        <v>22</v>
      </c>
      <c r="E358" s="51"/>
      <c r="F358" s="67">
        <f t="shared" si="24"/>
        <v>0</v>
      </c>
      <c r="G358" s="60"/>
      <c r="H358" s="61" t="e">
        <f t="shared" si="25"/>
        <v>#DIV/0!</v>
      </c>
      <c r="I358" s="53"/>
      <c r="J358" s="16"/>
    </row>
    <row r="359" spans="1:10" ht="21" x14ac:dyDescent="0.4">
      <c r="A359" s="57" t="s">
        <v>555</v>
      </c>
      <c r="B359" s="64" t="s">
        <v>556</v>
      </c>
      <c r="C359" s="64"/>
      <c r="D359" s="57" t="s">
        <v>60</v>
      </c>
      <c r="E359" s="51"/>
      <c r="F359" s="67">
        <f t="shared" si="24"/>
        <v>0</v>
      </c>
      <c r="G359" s="60"/>
      <c r="H359" s="61" t="e">
        <f t="shared" si="25"/>
        <v>#DIV/0!</v>
      </c>
      <c r="I359" s="53"/>
      <c r="J359" s="16"/>
    </row>
    <row r="360" spans="1:10" ht="21" x14ac:dyDescent="0.4">
      <c r="A360" s="57" t="s">
        <v>557</v>
      </c>
      <c r="B360" s="64" t="s">
        <v>558</v>
      </c>
      <c r="C360" s="64"/>
      <c r="D360" s="57" t="s">
        <v>22</v>
      </c>
      <c r="E360" s="51"/>
      <c r="F360" s="67">
        <f t="shared" si="24"/>
        <v>0</v>
      </c>
      <c r="G360" s="60"/>
      <c r="H360" s="61" t="e">
        <f t="shared" si="25"/>
        <v>#DIV/0!</v>
      </c>
      <c r="I360" s="53"/>
      <c r="J360" s="16"/>
    </row>
    <row r="361" spans="1:10" ht="21" x14ac:dyDescent="0.4">
      <c r="A361" s="57" t="s">
        <v>559</v>
      </c>
      <c r="B361" s="64" t="s">
        <v>560</v>
      </c>
      <c r="C361" s="64"/>
      <c r="D361" s="57" t="s">
        <v>22</v>
      </c>
      <c r="E361" s="51"/>
      <c r="F361" s="67">
        <f t="shared" si="24"/>
        <v>0</v>
      </c>
      <c r="G361" s="60"/>
      <c r="H361" s="61" t="e">
        <f t="shared" si="25"/>
        <v>#DIV/0!</v>
      </c>
      <c r="I361" s="53"/>
      <c r="J361" s="16"/>
    </row>
    <row r="362" spans="1:10" ht="21" x14ac:dyDescent="0.4">
      <c r="A362" s="57" t="s">
        <v>561</v>
      </c>
      <c r="B362" s="64" t="s">
        <v>562</v>
      </c>
      <c r="C362" s="64"/>
      <c r="D362" s="57" t="s">
        <v>22</v>
      </c>
      <c r="E362" s="51"/>
      <c r="F362" s="67">
        <f t="shared" si="24"/>
        <v>0</v>
      </c>
      <c r="G362" s="60"/>
      <c r="H362" s="61" t="e">
        <f t="shared" si="25"/>
        <v>#DIV/0!</v>
      </c>
      <c r="I362" s="53"/>
      <c r="J362" s="16"/>
    </row>
    <row r="363" spans="1:10" ht="21" x14ac:dyDescent="0.4">
      <c r="A363" s="57" t="s">
        <v>563</v>
      </c>
      <c r="B363" s="64" t="s">
        <v>564</v>
      </c>
      <c r="C363" s="64"/>
      <c r="D363" s="57" t="s">
        <v>22</v>
      </c>
      <c r="E363" s="51"/>
      <c r="F363" s="67">
        <f t="shared" si="24"/>
        <v>0</v>
      </c>
      <c r="G363" s="60"/>
      <c r="H363" s="61" t="e">
        <f t="shared" si="25"/>
        <v>#DIV/0!</v>
      </c>
      <c r="I363" s="53"/>
      <c r="J363" s="16"/>
    </row>
    <row r="364" spans="1:10" ht="21" x14ac:dyDescent="0.4">
      <c r="A364" s="57" t="s">
        <v>565</v>
      </c>
      <c r="B364" s="64" t="s">
        <v>566</v>
      </c>
      <c r="C364" s="64"/>
      <c r="D364" s="57" t="s">
        <v>22</v>
      </c>
      <c r="E364" s="51"/>
      <c r="F364" s="67">
        <f t="shared" si="24"/>
        <v>0</v>
      </c>
      <c r="G364" s="60"/>
      <c r="H364" s="61" t="e">
        <f t="shared" si="25"/>
        <v>#DIV/0!</v>
      </c>
      <c r="I364" s="53"/>
      <c r="J364" s="16"/>
    </row>
    <row r="365" spans="1:10" ht="21" x14ac:dyDescent="0.4">
      <c r="A365" s="57" t="s">
        <v>567</v>
      </c>
      <c r="B365" s="64" t="s">
        <v>568</v>
      </c>
      <c r="C365" s="64"/>
      <c r="D365" s="57" t="s">
        <v>209</v>
      </c>
      <c r="E365" s="51"/>
      <c r="F365" s="67">
        <f t="shared" si="24"/>
        <v>0</v>
      </c>
      <c r="G365" s="60"/>
      <c r="H365" s="61" t="e">
        <f t="shared" si="25"/>
        <v>#DIV/0!</v>
      </c>
      <c r="I365" s="53"/>
      <c r="J365" s="16"/>
    </row>
    <row r="366" spans="1:10" ht="21" x14ac:dyDescent="0.4">
      <c r="A366" s="57" t="s">
        <v>569</v>
      </c>
      <c r="B366" s="64" t="s">
        <v>570</v>
      </c>
      <c r="C366" s="64"/>
      <c r="D366" s="57" t="s">
        <v>209</v>
      </c>
      <c r="E366" s="51"/>
      <c r="F366" s="67">
        <f t="shared" si="24"/>
        <v>0</v>
      </c>
      <c r="G366" s="60"/>
      <c r="H366" s="61" t="e">
        <f t="shared" si="25"/>
        <v>#DIV/0!</v>
      </c>
      <c r="I366" s="53"/>
      <c r="J366" s="16"/>
    </row>
    <row r="367" spans="1:10" ht="41.4" x14ac:dyDescent="0.4">
      <c r="A367" s="57" t="s">
        <v>571</v>
      </c>
      <c r="B367" s="64" t="s">
        <v>572</v>
      </c>
      <c r="C367" s="64"/>
      <c r="D367" s="57" t="s">
        <v>209</v>
      </c>
      <c r="E367" s="51"/>
      <c r="F367" s="67">
        <f t="shared" si="24"/>
        <v>0</v>
      </c>
      <c r="G367" s="60"/>
      <c r="H367" s="61" t="e">
        <f t="shared" si="25"/>
        <v>#DIV/0!</v>
      </c>
      <c r="I367" s="53"/>
      <c r="J367" s="16"/>
    </row>
    <row r="368" spans="1:10" ht="21" x14ac:dyDescent="0.4">
      <c r="A368" s="57" t="s">
        <v>573</v>
      </c>
      <c r="B368" s="64" t="s">
        <v>574</v>
      </c>
      <c r="C368" s="64"/>
      <c r="D368" s="57" t="s">
        <v>209</v>
      </c>
      <c r="E368" s="51"/>
      <c r="F368" s="67">
        <f t="shared" si="24"/>
        <v>0</v>
      </c>
      <c r="G368" s="60"/>
      <c r="H368" s="61" t="e">
        <f t="shared" si="25"/>
        <v>#DIV/0!</v>
      </c>
      <c r="I368" s="53"/>
      <c r="J368" s="16"/>
    </row>
    <row r="369" spans="1:10" ht="21" x14ac:dyDescent="0.4">
      <c r="A369" s="57" t="s">
        <v>575</v>
      </c>
      <c r="B369" s="64" t="s">
        <v>576</v>
      </c>
      <c r="C369" s="64"/>
      <c r="D369" s="57" t="s">
        <v>22</v>
      </c>
      <c r="E369" s="51"/>
      <c r="F369" s="67">
        <f t="shared" si="24"/>
        <v>0</v>
      </c>
      <c r="G369" s="60"/>
      <c r="H369" s="61" t="e">
        <f t="shared" si="25"/>
        <v>#DIV/0!</v>
      </c>
      <c r="I369" s="53"/>
      <c r="J369" s="16"/>
    </row>
    <row r="370" spans="1:10" ht="21" x14ac:dyDescent="0.4">
      <c r="A370" s="57" t="s">
        <v>577</v>
      </c>
      <c r="B370" s="64" t="s">
        <v>578</v>
      </c>
      <c r="C370" s="64"/>
      <c r="D370" s="57" t="s">
        <v>22</v>
      </c>
      <c r="E370" s="51"/>
      <c r="F370" s="67">
        <f t="shared" si="24"/>
        <v>0</v>
      </c>
      <c r="G370" s="60"/>
      <c r="H370" s="61" t="e">
        <f t="shared" si="25"/>
        <v>#DIV/0!</v>
      </c>
      <c r="I370" s="53"/>
      <c r="J370" s="16"/>
    </row>
    <row r="371" spans="1:10" ht="21" x14ac:dyDescent="0.4">
      <c r="A371" s="57" t="s">
        <v>579</v>
      </c>
      <c r="B371" s="64" t="s">
        <v>580</v>
      </c>
      <c r="C371" s="64"/>
      <c r="D371" s="57" t="s">
        <v>22</v>
      </c>
      <c r="E371" s="51"/>
      <c r="F371" s="67">
        <f t="shared" si="24"/>
        <v>0</v>
      </c>
      <c r="G371" s="60"/>
      <c r="H371" s="61" t="e">
        <f t="shared" si="25"/>
        <v>#DIV/0!</v>
      </c>
      <c r="I371" s="53"/>
      <c r="J371" s="16"/>
    </row>
    <row r="372" spans="1:10" ht="21" x14ac:dyDescent="0.4">
      <c r="A372" s="57" t="s">
        <v>581</v>
      </c>
      <c r="B372" s="64" t="s">
        <v>582</v>
      </c>
      <c r="C372" s="64"/>
      <c r="D372" s="57" t="s">
        <v>209</v>
      </c>
      <c r="E372" s="51"/>
      <c r="F372" s="67">
        <f t="shared" si="24"/>
        <v>0</v>
      </c>
      <c r="G372" s="60"/>
      <c r="H372" s="61" t="e">
        <f t="shared" si="25"/>
        <v>#DIV/0!</v>
      </c>
      <c r="I372" s="53"/>
      <c r="J372" s="16"/>
    </row>
    <row r="373" spans="1:10" ht="21" x14ac:dyDescent="0.4">
      <c r="A373" s="57" t="s">
        <v>583</v>
      </c>
      <c r="B373" s="64" t="s">
        <v>584</v>
      </c>
      <c r="C373" s="64"/>
      <c r="D373" s="57" t="s">
        <v>209</v>
      </c>
      <c r="E373" s="51"/>
      <c r="F373" s="67">
        <f t="shared" si="24"/>
        <v>0</v>
      </c>
      <c r="G373" s="60"/>
      <c r="H373" s="61" t="e">
        <f t="shared" si="25"/>
        <v>#DIV/0!</v>
      </c>
      <c r="I373" s="53"/>
      <c r="J373" s="16"/>
    </row>
    <row r="374" spans="1:10" ht="21" x14ac:dyDescent="0.4">
      <c r="A374" s="57" t="s">
        <v>585</v>
      </c>
      <c r="B374" s="64" t="s">
        <v>586</v>
      </c>
      <c r="C374" s="64"/>
      <c r="D374" s="57" t="s">
        <v>209</v>
      </c>
      <c r="E374" s="51"/>
      <c r="F374" s="67">
        <f t="shared" si="24"/>
        <v>0</v>
      </c>
      <c r="G374" s="60"/>
      <c r="H374" s="61" t="e">
        <f t="shared" si="25"/>
        <v>#DIV/0!</v>
      </c>
      <c r="I374" s="53"/>
      <c r="J374" s="16"/>
    </row>
    <row r="375" spans="1:10" ht="21" x14ac:dyDescent="0.4">
      <c r="A375" s="57" t="s">
        <v>587</v>
      </c>
      <c r="B375" s="64" t="s">
        <v>588</v>
      </c>
      <c r="C375" s="64"/>
      <c r="D375" s="57" t="s">
        <v>209</v>
      </c>
      <c r="E375" s="51"/>
      <c r="F375" s="67">
        <f t="shared" si="24"/>
        <v>0</v>
      </c>
      <c r="G375" s="60"/>
      <c r="H375" s="61" t="e">
        <f t="shared" si="25"/>
        <v>#DIV/0!</v>
      </c>
      <c r="I375" s="53"/>
      <c r="J375" s="16"/>
    </row>
    <row r="376" spans="1:10" ht="21" x14ac:dyDescent="0.4">
      <c r="A376" s="57" t="s">
        <v>589</v>
      </c>
      <c r="B376" s="64" t="s">
        <v>590</v>
      </c>
      <c r="C376" s="64"/>
      <c r="D376" s="57" t="s">
        <v>19</v>
      </c>
      <c r="E376" s="51"/>
      <c r="F376" s="67">
        <f t="shared" si="24"/>
        <v>0</v>
      </c>
      <c r="G376" s="60"/>
      <c r="H376" s="61" t="e">
        <f t="shared" si="25"/>
        <v>#DIV/0!</v>
      </c>
      <c r="I376" s="53"/>
      <c r="J376" s="16"/>
    </row>
    <row r="377" spans="1:10" ht="21" x14ac:dyDescent="0.4">
      <c r="A377" s="57" t="s">
        <v>591</v>
      </c>
      <c r="B377" s="64" t="s">
        <v>592</v>
      </c>
      <c r="C377" s="64"/>
      <c r="D377" s="57" t="s">
        <v>19</v>
      </c>
      <c r="E377" s="51"/>
      <c r="F377" s="67">
        <f t="shared" si="24"/>
        <v>0</v>
      </c>
      <c r="G377" s="60"/>
      <c r="H377" s="61" t="e">
        <f t="shared" si="25"/>
        <v>#DIV/0!</v>
      </c>
      <c r="I377" s="53"/>
      <c r="J377" s="16"/>
    </row>
    <row r="378" spans="1:10" ht="21" x14ac:dyDescent="0.4">
      <c r="A378" s="57" t="s">
        <v>593</v>
      </c>
      <c r="B378" s="64" t="s">
        <v>594</v>
      </c>
      <c r="C378" s="64"/>
      <c r="D378" s="57" t="s">
        <v>22</v>
      </c>
      <c r="E378" s="51"/>
      <c r="F378" s="67">
        <f t="shared" si="24"/>
        <v>0</v>
      </c>
      <c r="G378" s="60"/>
      <c r="H378" s="61" t="e">
        <f t="shared" si="25"/>
        <v>#DIV/0!</v>
      </c>
      <c r="I378" s="53"/>
      <c r="J378" s="16"/>
    </row>
    <row r="379" spans="1:10" ht="21" x14ac:dyDescent="0.4">
      <c r="A379" s="57" t="s">
        <v>595</v>
      </c>
      <c r="B379" s="64" t="s">
        <v>596</v>
      </c>
      <c r="C379" s="64"/>
      <c r="D379" s="57" t="s">
        <v>22</v>
      </c>
      <c r="E379" s="51"/>
      <c r="F379" s="67">
        <f t="shared" si="24"/>
        <v>0</v>
      </c>
      <c r="G379" s="60"/>
      <c r="H379" s="61" t="e">
        <f t="shared" si="25"/>
        <v>#DIV/0!</v>
      </c>
      <c r="I379" s="53"/>
      <c r="J379" s="16"/>
    </row>
    <row r="380" spans="1:10" ht="21" x14ac:dyDescent="0.4">
      <c r="A380" s="57" t="s">
        <v>597</v>
      </c>
      <c r="B380" s="64" t="s">
        <v>598</v>
      </c>
      <c r="C380" s="64"/>
      <c r="D380" s="57" t="s">
        <v>22</v>
      </c>
      <c r="E380" s="51"/>
      <c r="F380" s="67">
        <f t="shared" si="24"/>
        <v>0</v>
      </c>
      <c r="G380" s="60"/>
      <c r="H380" s="61" t="e">
        <f t="shared" si="25"/>
        <v>#DIV/0!</v>
      </c>
      <c r="I380" s="53"/>
      <c r="J380" s="16"/>
    </row>
    <row r="381" spans="1:10" ht="21" x14ac:dyDescent="0.4">
      <c r="A381" s="49"/>
      <c r="B381" s="50"/>
      <c r="C381" s="51"/>
      <c r="D381" s="52"/>
      <c r="E381" s="51"/>
      <c r="F381" s="51"/>
      <c r="G381" s="49"/>
      <c r="H381" s="49"/>
      <c r="I381" s="53"/>
      <c r="J381" s="16"/>
    </row>
    <row r="382" spans="1:10" ht="21" x14ac:dyDescent="0.4">
      <c r="A382" s="78">
        <v>26</v>
      </c>
      <c r="B382" s="43" t="s">
        <v>599</v>
      </c>
      <c r="C382" s="44"/>
      <c r="D382" s="45"/>
      <c r="E382" s="46"/>
      <c r="F382" s="46"/>
      <c r="G382" s="42">
        <f>SUM(F384:F395)</f>
        <v>0</v>
      </c>
      <c r="H382" s="47"/>
      <c r="I382" s="48" t="e">
        <f>SUM(H384:H395)</f>
        <v>#DIV/0!</v>
      </c>
      <c r="J382" s="16"/>
    </row>
    <row r="383" spans="1:10" ht="20.399999999999999" x14ac:dyDescent="0.35">
      <c r="A383" s="93"/>
      <c r="B383" s="94"/>
      <c r="C383" s="64"/>
      <c r="D383" s="82"/>
      <c r="E383" s="64"/>
      <c r="F383" s="64"/>
      <c r="G383" s="93"/>
      <c r="H383" s="93"/>
      <c r="I383" s="75"/>
      <c r="J383" s="16"/>
    </row>
    <row r="384" spans="1:10" ht="21" x14ac:dyDescent="0.4">
      <c r="A384" s="57" t="s">
        <v>600</v>
      </c>
      <c r="B384" s="64" t="s">
        <v>601</v>
      </c>
      <c r="C384" s="64"/>
      <c r="D384" s="57" t="s">
        <v>19</v>
      </c>
      <c r="E384" s="64"/>
      <c r="F384" s="67">
        <f t="shared" ref="F384:F395" si="26">+C384*E384</f>
        <v>0</v>
      </c>
      <c r="G384" s="60"/>
      <c r="H384" s="61" t="e">
        <f t="shared" ref="H384:H395" si="27">+F384/$G$405</f>
        <v>#DIV/0!</v>
      </c>
      <c r="I384" s="75"/>
      <c r="J384" s="16"/>
    </row>
    <row r="385" spans="1:10" ht="41.4" x14ac:dyDescent="0.4">
      <c r="A385" s="57" t="s">
        <v>602</v>
      </c>
      <c r="B385" s="64" t="s">
        <v>603</v>
      </c>
      <c r="C385" s="64"/>
      <c r="D385" s="57" t="s">
        <v>19</v>
      </c>
      <c r="E385" s="64"/>
      <c r="F385" s="67">
        <f t="shared" si="26"/>
        <v>0</v>
      </c>
      <c r="G385" s="60"/>
      <c r="H385" s="61" t="e">
        <f t="shared" si="27"/>
        <v>#DIV/0!</v>
      </c>
      <c r="I385" s="75"/>
      <c r="J385" s="16"/>
    </row>
    <row r="386" spans="1:10" ht="21" x14ac:dyDescent="0.4">
      <c r="A386" s="57" t="s">
        <v>604</v>
      </c>
      <c r="B386" s="64" t="s">
        <v>605</v>
      </c>
      <c r="C386" s="64"/>
      <c r="D386" s="57" t="s">
        <v>19</v>
      </c>
      <c r="E386" s="64"/>
      <c r="F386" s="67">
        <f t="shared" si="26"/>
        <v>0</v>
      </c>
      <c r="G386" s="60"/>
      <c r="H386" s="61" t="e">
        <f t="shared" si="27"/>
        <v>#DIV/0!</v>
      </c>
      <c r="I386" s="75"/>
      <c r="J386" s="16"/>
    </row>
    <row r="387" spans="1:10" ht="41.4" x14ac:dyDescent="0.4">
      <c r="A387" s="57" t="s">
        <v>606</v>
      </c>
      <c r="B387" s="64" t="s">
        <v>607</v>
      </c>
      <c r="C387" s="64"/>
      <c r="D387" s="57" t="s">
        <v>19</v>
      </c>
      <c r="E387" s="64"/>
      <c r="F387" s="67">
        <f t="shared" si="26"/>
        <v>0</v>
      </c>
      <c r="G387" s="60"/>
      <c r="H387" s="61" t="e">
        <f t="shared" si="27"/>
        <v>#DIV/0!</v>
      </c>
      <c r="I387" s="75"/>
      <c r="J387" s="16"/>
    </row>
    <row r="388" spans="1:10" ht="21" x14ac:dyDescent="0.4">
      <c r="A388" s="57" t="s">
        <v>608</v>
      </c>
      <c r="B388" s="64" t="s">
        <v>609</v>
      </c>
      <c r="C388" s="64"/>
      <c r="D388" s="57" t="s">
        <v>19</v>
      </c>
      <c r="E388" s="64"/>
      <c r="F388" s="67">
        <f t="shared" si="26"/>
        <v>0</v>
      </c>
      <c r="G388" s="60"/>
      <c r="H388" s="61" t="e">
        <f t="shared" si="27"/>
        <v>#DIV/0!</v>
      </c>
      <c r="I388" s="75"/>
      <c r="J388" s="16"/>
    </row>
    <row r="389" spans="1:10" ht="21" x14ac:dyDescent="0.4">
      <c r="A389" s="57" t="s">
        <v>610</v>
      </c>
      <c r="B389" s="64" t="s">
        <v>611</v>
      </c>
      <c r="C389" s="64"/>
      <c r="D389" s="57" t="s">
        <v>19</v>
      </c>
      <c r="E389" s="64"/>
      <c r="F389" s="67">
        <f t="shared" si="26"/>
        <v>0</v>
      </c>
      <c r="G389" s="60"/>
      <c r="H389" s="61" t="e">
        <f t="shared" si="27"/>
        <v>#DIV/0!</v>
      </c>
      <c r="I389" s="75"/>
      <c r="J389" s="16"/>
    </row>
    <row r="390" spans="1:10" ht="21" x14ac:dyDescent="0.4">
      <c r="A390" s="57" t="s">
        <v>612</v>
      </c>
      <c r="B390" s="64" t="s">
        <v>613</v>
      </c>
      <c r="C390" s="64"/>
      <c r="D390" s="57" t="s">
        <v>19</v>
      </c>
      <c r="E390" s="64"/>
      <c r="F390" s="67">
        <f t="shared" si="26"/>
        <v>0</v>
      </c>
      <c r="G390" s="60"/>
      <c r="H390" s="61" t="e">
        <f t="shared" si="27"/>
        <v>#DIV/0!</v>
      </c>
      <c r="I390" s="75"/>
      <c r="J390" s="16"/>
    </row>
    <row r="391" spans="1:10" ht="21" x14ac:dyDescent="0.4">
      <c r="A391" s="57" t="s">
        <v>614</v>
      </c>
      <c r="B391" s="64" t="s">
        <v>615</v>
      </c>
      <c r="C391" s="64"/>
      <c r="D391" s="57" t="s">
        <v>60</v>
      </c>
      <c r="E391" s="64"/>
      <c r="F391" s="67">
        <f t="shared" si="26"/>
        <v>0</v>
      </c>
      <c r="G391" s="60"/>
      <c r="H391" s="61" t="e">
        <f t="shared" si="27"/>
        <v>#DIV/0!</v>
      </c>
      <c r="I391" s="75"/>
      <c r="J391" s="16"/>
    </row>
    <row r="392" spans="1:10" ht="21" x14ac:dyDescent="0.4">
      <c r="A392" s="57" t="s">
        <v>616</v>
      </c>
      <c r="B392" s="64" t="s">
        <v>617</v>
      </c>
      <c r="C392" s="64"/>
      <c r="D392" s="57" t="s">
        <v>60</v>
      </c>
      <c r="E392" s="64"/>
      <c r="F392" s="67">
        <f t="shared" si="26"/>
        <v>0</v>
      </c>
      <c r="G392" s="60"/>
      <c r="H392" s="61" t="e">
        <f t="shared" si="27"/>
        <v>#DIV/0!</v>
      </c>
      <c r="I392" s="75"/>
      <c r="J392" s="16"/>
    </row>
    <row r="393" spans="1:10" ht="21" x14ac:dyDescent="0.4">
      <c r="A393" s="57" t="s">
        <v>618</v>
      </c>
      <c r="B393" s="64" t="s">
        <v>619</v>
      </c>
      <c r="C393" s="64"/>
      <c r="D393" s="57" t="s">
        <v>60</v>
      </c>
      <c r="E393" s="51"/>
      <c r="F393" s="67">
        <f t="shared" si="26"/>
        <v>0</v>
      </c>
      <c r="G393" s="60"/>
      <c r="H393" s="61" t="e">
        <f t="shared" si="27"/>
        <v>#DIV/0!</v>
      </c>
      <c r="I393" s="53"/>
      <c r="J393" s="16"/>
    </row>
    <row r="394" spans="1:10" ht="21" x14ac:dyDescent="0.4">
      <c r="A394" s="57" t="s">
        <v>620</v>
      </c>
      <c r="B394" s="64" t="s">
        <v>621</v>
      </c>
      <c r="C394" s="64"/>
      <c r="D394" s="57" t="s">
        <v>60</v>
      </c>
      <c r="E394" s="51"/>
      <c r="F394" s="67">
        <f t="shared" si="26"/>
        <v>0</v>
      </c>
      <c r="G394" s="60"/>
      <c r="H394" s="61" t="e">
        <f t="shared" si="27"/>
        <v>#DIV/0!</v>
      </c>
      <c r="I394" s="53"/>
      <c r="J394" s="16"/>
    </row>
    <row r="395" spans="1:10" ht="21" x14ac:dyDescent="0.4">
      <c r="A395" s="57" t="s">
        <v>622</v>
      </c>
      <c r="B395" s="64" t="s">
        <v>623</v>
      </c>
      <c r="C395" s="64"/>
      <c r="D395" s="57" t="s">
        <v>22</v>
      </c>
      <c r="E395" s="51"/>
      <c r="F395" s="67">
        <f t="shared" si="26"/>
        <v>0</v>
      </c>
      <c r="G395" s="60"/>
      <c r="H395" s="61" t="e">
        <f t="shared" si="27"/>
        <v>#DIV/0!</v>
      </c>
      <c r="I395" s="53"/>
      <c r="J395" s="16"/>
    </row>
    <row r="396" spans="1:10" ht="21" x14ac:dyDescent="0.4">
      <c r="A396" s="49"/>
      <c r="B396" s="50"/>
      <c r="C396" s="51"/>
      <c r="D396" s="52"/>
      <c r="E396" s="51"/>
      <c r="F396" s="51"/>
      <c r="G396" s="49"/>
      <c r="H396" s="49"/>
      <c r="I396" s="53"/>
      <c r="J396" s="16"/>
    </row>
    <row r="397" spans="1:10" ht="22.8" x14ac:dyDescent="0.4">
      <c r="A397" s="96" t="s">
        <v>624</v>
      </c>
      <c r="B397" s="97" t="s">
        <v>625</v>
      </c>
      <c r="C397" s="51"/>
      <c r="D397" s="52"/>
      <c r="E397" s="51"/>
      <c r="F397" s="51"/>
      <c r="G397" s="49"/>
      <c r="H397" s="49"/>
      <c r="I397" s="53"/>
      <c r="J397" s="16"/>
    </row>
    <row r="398" spans="1:10" ht="21" x14ac:dyDescent="0.4">
      <c r="A398" s="78">
        <v>27</v>
      </c>
      <c r="B398" s="43" t="s">
        <v>626</v>
      </c>
      <c r="C398" s="44"/>
      <c r="D398" s="45"/>
      <c r="E398" s="46"/>
      <c r="F398" s="46"/>
      <c r="G398" s="42">
        <f>SUM(F400:F402)</f>
        <v>0</v>
      </c>
      <c r="H398" s="47"/>
      <c r="I398" s="48" t="e">
        <f>SUM(H400:H402)</f>
        <v>#DIV/0!</v>
      </c>
      <c r="J398" s="16"/>
    </row>
    <row r="399" spans="1:10" ht="20.399999999999999" x14ac:dyDescent="0.35">
      <c r="A399" s="93"/>
      <c r="B399" s="94"/>
      <c r="C399" s="64"/>
      <c r="D399" s="82"/>
      <c r="E399" s="64"/>
      <c r="F399" s="64"/>
      <c r="G399" s="93"/>
      <c r="H399" s="93"/>
      <c r="I399" s="75"/>
      <c r="J399" s="16"/>
    </row>
    <row r="400" spans="1:10" ht="21" x14ac:dyDescent="0.4">
      <c r="A400" s="57" t="s">
        <v>627</v>
      </c>
      <c r="B400" s="64" t="s">
        <v>628</v>
      </c>
      <c r="C400" s="64"/>
      <c r="D400" s="57" t="s">
        <v>22</v>
      </c>
      <c r="E400" s="64"/>
      <c r="F400" s="67">
        <f>+C400*E400</f>
        <v>0</v>
      </c>
      <c r="G400" s="60"/>
      <c r="H400" s="61" t="e">
        <f>+F400/$G$405</f>
        <v>#DIV/0!</v>
      </c>
      <c r="I400" s="75"/>
      <c r="J400" s="16"/>
    </row>
    <row r="401" spans="1:22" ht="21" x14ac:dyDescent="0.4">
      <c r="A401" s="57" t="s">
        <v>629</v>
      </c>
      <c r="B401" s="64" t="s">
        <v>630</v>
      </c>
      <c r="C401" s="64"/>
      <c r="D401" s="57" t="s">
        <v>22</v>
      </c>
      <c r="E401" s="64"/>
      <c r="F401" s="67">
        <f>+C401*E401</f>
        <v>0</v>
      </c>
      <c r="G401" s="60"/>
      <c r="H401" s="61" t="e">
        <f>+F401/$G$405</f>
        <v>#DIV/0!</v>
      </c>
      <c r="I401" s="75"/>
      <c r="J401" s="16"/>
    </row>
    <row r="402" spans="1:22" ht="21" x14ac:dyDescent="0.4">
      <c r="A402" s="57" t="s">
        <v>631</v>
      </c>
      <c r="B402" s="64" t="s">
        <v>632</v>
      </c>
      <c r="C402" s="64"/>
      <c r="D402" s="57" t="s">
        <v>22</v>
      </c>
      <c r="E402" s="64"/>
      <c r="F402" s="67">
        <f>+C402*E402</f>
        <v>0</v>
      </c>
      <c r="G402" s="60"/>
      <c r="H402" s="61" t="e">
        <f>+F402/$G$405</f>
        <v>#DIV/0!</v>
      </c>
      <c r="I402" s="75"/>
      <c r="J402" s="16"/>
    </row>
    <row r="403" spans="1:22" ht="21" x14ac:dyDescent="0.4">
      <c r="A403" s="93"/>
      <c r="B403" s="94"/>
      <c r="C403" s="64"/>
      <c r="D403" s="82"/>
      <c r="E403" s="64"/>
      <c r="F403" s="70"/>
      <c r="G403" s="60"/>
      <c r="H403" s="71"/>
      <c r="I403" s="75"/>
      <c r="J403" s="16"/>
    </row>
    <row r="404" spans="1:22" x14ac:dyDescent="0.3">
      <c r="A404" s="98"/>
      <c r="B404" s="99"/>
      <c r="C404" s="14"/>
      <c r="D404" s="12"/>
      <c r="E404" s="14"/>
      <c r="F404" s="14"/>
      <c r="G404" s="15"/>
      <c r="H404" s="15"/>
      <c r="I404" s="100"/>
      <c r="J404" s="16"/>
    </row>
    <row r="405" spans="1:22" ht="29.25" customHeight="1" x14ac:dyDescent="0.55000000000000004">
      <c r="A405" s="1" t="s">
        <v>633</v>
      </c>
      <c r="B405" s="1"/>
      <c r="C405" s="101"/>
      <c r="D405" s="102"/>
      <c r="E405" s="103"/>
      <c r="F405" s="104"/>
      <c r="G405" s="105">
        <f>SUM(G18:G403)</f>
        <v>0</v>
      </c>
      <c r="H405" s="106"/>
      <c r="I405" s="105" t="e">
        <f>SUM(I18:I403)</f>
        <v>#DIV/0!</v>
      </c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</row>
    <row r="406" spans="1:22" ht="21" customHeight="1" x14ac:dyDescent="0.3">
      <c r="B406" s="108"/>
    </row>
    <row r="407" spans="1:22" ht="101.4" customHeight="1" x14ac:dyDescent="0.3">
      <c r="A407" s="109" t="s">
        <v>634</v>
      </c>
      <c r="B407" s="109"/>
    </row>
    <row r="408" spans="1:22" ht="15" customHeight="1" x14ac:dyDescent="0.3">
      <c r="A408" s="109"/>
      <c r="B408" s="109"/>
    </row>
    <row r="419" ht="31.5" customHeight="1" x14ac:dyDescent="0.3"/>
    <row r="425" ht="15" customHeight="1" x14ac:dyDescent="0.3"/>
  </sheetData>
  <mergeCells count="10">
    <mergeCell ref="B17:I17"/>
    <mergeCell ref="B298:I298"/>
    <mergeCell ref="A405:B405"/>
    <mergeCell ref="A407:B408"/>
    <mergeCell ref="A3:B3"/>
    <mergeCell ref="C3:I3"/>
    <mergeCell ref="G10:I10"/>
    <mergeCell ref="G12:I12"/>
    <mergeCell ref="A14:B14"/>
    <mergeCell ref="H14:I14"/>
  </mergeCells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Vsilv</cp:lastModifiedBy>
  <cp:revision>9</cp:revision>
  <cp:lastPrinted>2014-05-14T14:30:25Z</cp:lastPrinted>
  <dcterms:created xsi:type="dcterms:W3CDTF">2013-03-18T18:41:53Z</dcterms:created>
  <dcterms:modified xsi:type="dcterms:W3CDTF">2022-02-21T18:02:14Z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